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"/>
    </mc:Choice>
  </mc:AlternateContent>
  <bookViews>
    <workbookView xWindow="0" yWindow="0" windowWidth="28800" windowHeight="12210" activeTab="2"/>
  </bookViews>
  <sheets>
    <sheet name="Numbers and calcs " sheetId="3" r:id="rId1"/>
    <sheet name="Consolodation " sheetId="2" r:id="rId2"/>
    <sheet name="Shear " sheetId="1" r:id="rId3"/>
    <sheet name="Consolodation graph" sheetId="5" r:id="rId4"/>
    <sheet name="Shear graph" sheetId="4" r:id="rId5"/>
  </sheets>
  <calcPr calcId="171027"/>
</workbook>
</file>

<file path=xl/calcChain.xml><?xml version="1.0" encoding="utf-8"?>
<calcChain xmlns="http://schemas.openxmlformats.org/spreadsheetml/2006/main">
  <c r="G68" i="1" l="1"/>
  <c r="I68" i="1" s="1"/>
  <c r="M68" i="1"/>
  <c r="G69" i="1"/>
  <c r="I69" i="1" s="1"/>
  <c r="M69" i="1"/>
  <c r="G70" i="1"/>
  <c r="I70" i="1" s="1"/>
  <c r="M70" i="1"/>
  <c r="G71" i="1"/>
  <c r="I71" i="1" s="1"/>
  <c r="M71" i="1"/>
  <c r="G72" i="1"/>
  <c r="I72" i="1" s="1"/>
  <c r="M72" i="1"/>
  <c r="G73" i="1"/>
  <c r="I73" i="1" s="1"/>
  <c r="M73" i="1"/>
  <c r="G74" i="1"/>
  <c r="I74" i="1" s="1"/>
  <c r="M74" i="1"/>
  <c r="G75" i="1"/>
  <c r="I75" i="1" s="1"/>
  <c r="M75" i="1"/>
  <c r="G76" i="1"/>
  <c r="I76" i="1"/>
  <c r="M76" i="1"/>
  <c r="G77" i="1"/>
  <c r="I77" i="1" s="1"/>
  <c r="M77" i="1"/>
  <c r="G78" i="1"/>
  <c r="I78" i="1" s="1"/>
  <c r="M78" i="1"/>
  <c r="G79" i="1"/>
  <c r="I79" i="1" s="1"/>
  <c r="M79" i="1"/>
  <c r="G80" i="1"/>
  <c r="I80" i="1" s="1"/>
  <c r="M80" i="1"/>
  <c r="G81" i="1"/>
  <c r="I81" i="1" s="1"/>
  <c r="M81" i="1"/>
  <c r="G82" i="1"/>
  <c r="I82" i="1" s="1"/>
  <c r="M82" i="1"/>
  <c r="G83" i="1"/>
  <c r="I83" i="1" s="1"/>
  <c r="M83" i="1"/>
  <c r="G84" i="1"/>
  <c r="I84" i="1" s="1"/>
  <c r="M84" i="1"/>
  <c r="G85" i="1"/>
  <c r="I85" i="1" s="1"/>
  <c r="M85" i="1"/>
  <c r="G86" i="1"/>
  <c r="I86" i="1" s="1"/>
  <c r="M86" i="1"/>
  <c r="G87" i="1"/>
  <c r="I87" i="1" s="1"/>
  <c r="M87" i="1"/>
  <c r="G88" i="1"/>
  <c r="I88" i="1" s="1"/>
  <c r="M88" i="1"/>
  <c r="G89" i="1"/>
  <c r="I89" i="1" s="1"/>
  <c r="M89" i="1"/>
  <c r="G90" i="1"/>
  <c r="I90" i="1" s="1"/>
  <c r="M90" i="1"/>
  <c r="G91" i="1"/>
  <c r="I91" i="1" s="1"/>
  <c r="M91" i="1"/>
  <c r="G92" i="1"/>
  <c r="I92" i="1" s="1"/>
  <c r="M92" i="1"/>
  <c r="G93" i="1"/>
  <c r="I93" i="1" s="1"/>
  <c r="M93" i="1"/>
  <c r="G94" i="1"/>
  <c r="I94" i="1" s="1"/>
  <c r="M94" i="1"/>
  <c r="G95" i="1"/>
  <c r="I95" i="1" s="1"/>
  <c r="M95" i="1"/>
  <c r="G96" i="1"/>
  <c r="I96" i="1" s="1"/>
  <c r="M96" i="1"/>
  <c r="G97" i="1"/>
  <c r="I97" i="1" s="1"/>
  <c r="M97" i="1"/>
  <c r="G98" i="1"/>
  <c r="I98" i="1" s="1"/>
  <c r="M98" i="1"/>
  <c r="G99" i="1"/>
  <c r="I99" i="1" s="1"/>
  <c r="M99" i="1"/>
  <c r="G100" i="1"/>
  <c r="I100" i="1" s="1"/>
  <c r="M100" i="1"/>
  <c r="G101" i="1"/>
  <c r="I101" i="1" s="1"/>
  <c r="M101" i="1"/>
  <c r="G102" i="1"/>
  <c r="I102" i="1" s="1"/>
  <c r="M102" i="1"/>
  <c r="G103" i="1"/>
  <c r="I103" i="1"/>
  <c r="M103" i="1"/>
  <c r="G104" i="1"/>
  <c r="I104" i="1" s="1"/>
  <c r="M104" i="1"/>
  <c r="G105" i="1"/>
  <c r="I105" i="1" s="1"/>
  <c r="M105" i="1"/>
  <c r="G106" i="1"/>
  <c r="I106" i="1" s="1"/>
  <c r="M106" i="1"/>
  <c r="G107" i="1"/>
  <c r="I107" i="1" s="1"/>
  <c r="M107" i="1"/>
  <c r="G108" i="1"/>
  <c r="I108" i="1" s="1"/>
  <c r="M108" i="1"/>
  <c r="G109" i="1"/>
  <c r="I109" i="1" s="1"/>
  <c r="M109" i="1"/>
  <c r="G110" i="1"/>
  <c r="I110" i="1" s="1"/>
  <c r="M110" i="1"/>
  <c r="G111" i="1"/>
  <c r="I111" i="1" s="1"/>
  <c r="M111" i="1"/>
  <c r="G112" i="1"/>
  <c r="I112" i="1" s="1"/>
  <c r="M112" i="1"/>
  <c r="G113" i="1"/>
  <c r="I113" i="1" s="1"/>
  <c r="M113" i="1"/>
  <c r="G114" i="1"/>
  <c r="I114" i="1" s="1"/>
  <c r="M114" i="1"/>
  <c r="G115" i="1"/>
  <c r="I115" i="1" s="1"/>
  <c r="M115" i="1"/>
  <c r="G116" i="1"/>
  <c r="I116" i="1" s="1"/>
  <c r="M116" i="1"/>
  <c r="G117" i="1"/>
  <c r="I117" i="1" s="1"/>
  <c r="M117" i="1"/>
  <c r="G118" i="1"/>
  <c r="I118" i="1" s="1"/>
  <c r="M118" i="1"/>
  <c r="G119" i="1"/>
  <c r="I119" i="1" s="1"/>
  <c r="M119" i="1"/>
  <c r="G120" i="1"/>
  <c r="I120" i="1" s="1"/>
  <c r="M120" i="1"/>
  <c r="G121" i="1"/>
  <c r="I121" i="1" s="1"/>
  <c r="M121" i="1"/>
  <c r="G122" i="1"/>
  <c r="I122" i="1" s="1"/>
  <c r="M122" i="1"/>
  <c r="G123" i="1"/>
  <c r="I123" i="1" s="1"/>
  <c r="M123" i="1"/>
  <c r="G124" i="1"/>
  <c r="I124" i="1" s="1"/>
  <c r="M124" i="1"/>
  <c r="G125" i="1"/>
  <c r="I125" i="1" s="1"/>
  <c r="M125" i="1"/>
  <c r="G126" i="1"/>
  <c r="I126" i="1" s="1"/>
  <c r="M126" i="1"/>
  <c r="G127" i="1"/>
  <c r="I127" i="1"/>
  <c r="M127" i="1"/>
  <c r="G128" i="1"/>
  <c r="I128" i="1" s="1"/>
  <c r="M128" i="1"/>
  <c r="G129" i="1"/>
  <c r="I129" i="1" s="1"/>
  <c r="M129" i="1"/>
  <c r="G130" i="1"/>
  <c r="I130" i="1" s="1"/>
  <c r="M130" i="1"/>
  <c r="E3" i="3" l="1"/>
  <c r="C21" i="3" s="1"/>
  <c r="G2" i="1"/>
  <c r="G3" i="1"/>
  <c r="G4" i="1"/>
  <c r="G5" i="1"/>
  <c r="I5" i="1" s="1"/>
  <c r="G6" i="1"/>
  <c r="G7" i="1"/>
  <c r="G8" i="1"/>
  <c r="G9" i="1"/>
  <c r="I9" i="1" s="1"/>
  <c r="G10" i="1"/>
  <c r="G11" i="1"/>
  <c r="G12" i="1"/>
  <c r="G13" i="1"/>
  <c r="G14" i="1"/>
  <c r="G15" i="1"/>
  <c r="G16" i="1"/>
  <c r="G17" i="1"/>
  <c r="I17" i="1" s="1"/>
  <c r="G18" i="1"/>
  <c r="G19" i="1"/>
  <c r="G20" i="1"/>
  <c r="G21" i="1"/>
  <c r="I21" i="1" s="1"/>
  <c r="G22" i="1"/>
  <c r="G23" i="1"/>
  <c r="G24" i="1"/>
  <c r="G25" i="1"/>
  <c r="I25" i="1" s="1"/>
  <c r="G26" i="1"/>
  <c r="G27" i="1"/>
  <c r="G28" i="1"/>
  <c r="G29" i="1"/>
  <c r="G30" i="1"/>
  <c r="G31" i="1"/>
  <c r="G32" i="1"/>
  <c r="G33" i="1"/>
  <c r="I33" i="1" s="1"/>
  <c r="G34" i="1"/>
  <c r="G35" i="1"/>
  <c r="G36" i="1"/>
  <c r="G37" i="1"/>
  <c r="I37" i="1" s="1"/>
  <c r="G38" i="1"/>
  <c r="G39" i="1"/>
  <c r="G40" i="1"/>
  <c r="G41" i="1"/>
  <c r="I41" i="1" s="1"/>
  <c r="G42" i="1"/>
  <c r="G43" i="1"/>
  <c r="G44" i="1"/>
  <c r="G45" i="1"/>
  <c r="G46" i="1"/>
  <c r="G47" i="1"/>
  <c r="G48" i="1"/>
  <c r="G49" i="1"/>
  <c r="I49" i="1" s="1"/>
  <c r="G50" i="1"/>
  <c r="G51" i="1"/>
  <c r="G52" i="1"/>
  <c r="G53" i="1"/>
  <c r="I53" i="1" s="1"/>
  <c r="G54" i="1"/>
  <c r="G55" i="1"/>
  <c r="G56" i="1"/>
  <c r="G57" i="1"/>
  <c r="I57" i="1" s="1"/>
  <c r="G58" i="1"/>
  <c r="G59" i="1"/>
  <c r="G60" i="1"/>
  <c r="I60" i="1" s="1"/>
  <c r="G61" i="1"/>
  <c r="G62" i="1"/>
  <c r="G63" i="1"/>
  <c r="G64" i="1"/>
  <c r="G65" i="1"/>
  <c r="I65" i="1" s="1"/>
  <c r="G66" i="1"/>
  <c r="G67" i="1"/>
  <c r="I64" i="1"/>
  <c r="I56" i="1"/>
  <c r="I52" i="1"/>
  <c r="I48" i="1"/>
  <c r="I44" i="1"/>
  <c r="I40" i="1"/>
  <c r="I36" i="1"/>
  <c r="I32" i="1"/>
  <c r="I28" i="1"/>
  <c r="I24" i="1"/>
  <c r="I20" i="1"/>
  <c r="I16" i="1"/>
  <c r="I12" i="1"/>
  <c r="I8" i="1"/>
  <c r="I4" i="1"/>
  <c r="F3" i="3"/>
  <c r="D31" i="3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I2" i="1"/>
  <c r="M2" i="1"/>
  <c r="I3" i="1"/>
  <c r="M3" i="1"/>
  <c r="M4" i="1"/>
  <c r="M5" i="1"/>
  <c r="I6" i="1"/>
  <c r="M6" i="1"/>
  <c r="I7" i="1"/>
  <c r="M7" i="1"/>
  <c r="M8" i="1"/>
  <c r="M9" i="1"/>
  <c r="I10" i="1"/>
  <c r="M10" i="1"/>
  <c r="I11" i="1"/>
  <c r="M11" i="1"/>
  <c r="M12" i="1"/>
  <c r="I13" i="1"/>
  <c r="M13" i="1"/>
  <c r="I14" i="1"/>
  <c r="M14" i="1"/>
  <c r="I15" i="1"/>
  <c r="M15" i="1"/>
  <c r="M16" i="1"/>
  <c r="M17" i="1"/>
  <c r="I18" i="1"/>
  <c r="M18" i="1"/>
  <c r="I19" i="1"/>
  <c r="M19" i="1"/>
  <c r="M20" i="1"/>
  <c r="M21" i="1"/>
  <c r="I22" i="1"/>
  <c r="M22" i="1"/>
  <c r="I23" i="1"/>
  <c r="M23" i="1"/>
  <c r="M24" i="1"/>
  <c r="M25" i="1"/>
  <c r="I26" i="1"/>
  <c r="M26" i="1"/>
  <c r="I27" i="1"/>
  <c r="M27" i="1"/>
  <c r="M28" i="1"/>
  <c r="I29" i="1"/>
  <c r="M29" i="1"/>
  <c r="I30" i="1"/>
  <c r="M30" i="1"/>
  <c r="I31" i="1"/>
  <c r="M31" i="1"/>
  <c r="M32" i="1"/>
  <c r="M33" i="1"/>
  <c r="I34" i="1"/>
  <c r="M34" i="1"/>
  <c r="I35" i="1"/>
  <c r="M35" i="1"/>
  <c r="M36" i="1"/>
  <c r="M37" i="1"/>
  <c r="I38" i="1"/>
  <c r="M38" i="1"/>
  <c r="I39" i="1"/>
  <c r="M39" i="1"/>
  <c r="M40" i="1"/>
  <c r="M41" i="1"/>
  <c r="I42" i="1"/>
  <c r="M42" i="1"/>
  <c r="I43" i="1"/>
  <c r="M43" i="1"/>
  <c r="M44" i="1"/>
  <c r="I45" i="1"/>
  <c r="M45" i="1"/>
  <c r="I46" i="1"/>
  <c r="M46" i="1"/>
  <c r="I47" i="1"/>
  <c r="M47" i="1"/>
  <c r="M48" i="1"/>
  <c r="M49" i="1"/>
  <c r="I50" i="1"/>
  <c r="M50" i="1"/>
  <c r="I51" i="1"/>
  <c r="M51" i="1"/>
  <c r="M52" i="1"/>
  <c r="M53" i="1"/>
  <c r="I54" i="1"/>
  <c r="M54" i="1"/>
  <c r="I55" i="1"/>
  <c r="M55" i="1"/>
  <c r="M56" i="1"/>
  <c r="M57" i="1"/>
  <c r="I58" i="1"/>
  <c r="M58" i="1"/>
  <c r="I59" i="1"/>
  <c r="M59" i="1"/>
  <c r="M60" i="1"/>
  <c r="I61" i="1"/>
  <c r="M61" i="1"/>
  <c r="I62" i="1"/>
  <c r="M62" i="1"/>
  <c r="I63" i="1"/>
  <c r="M63" i="1"/>
  <c r="M64" i="1"/>
  <c r="M65" i="1"/>
  <c r="I66" i="1"/>
  <c r="M66" i="1"/>
  <c r="I67" i="1"/>
  <c r="M67" i="1"/>
  <c r="K26" i="3" l="1"/>
  <c r="L26" i="3" s="1"/>
  <c r="B31" i="3"/>
  <c r="C31" i="3" s="1"/>
  <c r="D21" i="3"/>
  <c r="G3" i="3"/>
  <c r="H3" i="3" s="1"/>
  <c r="G6" i="3" s="1"/>
  <c r="H6" i="3" s="1"/>
  <c r="B21" i="3"/>
  <c r="E68" i="1" l="1"/>
  <c r="E73" i="1"/>
  <c r="E75" i="1"/>
  <c r="E76" i="1"/>
  <c r="E81" i="1"/>
  <c r="E83" i="1"/>
  <c r="E84" i="1"/>
  <c r="E85" i="1"/>
  <c r="E90" i="1"/>
  <c r="E97" i="1"/>
  <c r="E99" i="1"/>
  <c r="E105" i="1"/>
  <c r="E123" i="1"/>
  <c r="E127" i="1"/>
  <c r="E128" i="1"/>
  <c r="E69" i="1"/>
  <c r="E70" i="1"/>
  <c r="E78" i="1"/>
  <c r="E87" i="1"/>
  <c r="E88" i="1"/>
  <c r="E89" i="1"/>
  <c r="E94" i="1"/>
  <c r="E103" i="1"/>
  <c r="E104" i="1"/>
  <c r="E107" i="1"/>
  <c r="E108" i="1"/>
  <c r="E114" i="1"/>
  <c r="E118" i="1"/>
  <c r="E130" i="1"/>
  <c r="E77" i="1"/>
  <c r="E96" i="1"/>
  <c r="E106" i="1"/>
  <c r="E109" i="1"/>
  <c r="E113" i="1"/>
  <c r="E117" i="1"/>
  <c r="E121" i="1"/>
  <c r="E125" i="1"/>
  <c r="E126" i="1"/>
  <c r="E74" i="1"/>
  <c r="E82" i="1"/>
  <c r="E91" i="1"/>
  <c r="E92" i="1"/>
  <c r="E95" i="1"/>
  <c r="E100" i="1"/>
  <c r="E101" i="1"/>
  <c r="E102" i="1"/>
  <c r="E71" i="1"/>
  <c r="E72" i="1"/>
  <c r="E79" i="1"/>
  <c r="E80" i="1"/>
  <c r="E115" i="1"/>
  <c r="E116" i="1"/>
  <c r="E119" i="1"/>
  <c r="E120" i="1"/>
  <c r="E124" i="1"/>
  <c r="E93" i="1"/>
  <c r="E98" i="1"/>
  <c r="E111" i="1"/>
  <c r="E112" i="1"/>
  <c r="E110" i="1"/>
  <c r="E122" i="1"/>
  <c r="E129" i="1"/>
  <c r="E86" i="1"/>
  <c r="E3" i="1"/>
  <c r="E7" i="1"/>
  <c r="E11" i="1"/>
  <c r="E15" i="1"/>
  <c r="E19" i="1"/>
  <c r="E23" i="1"/>
  <c r="E4" i="1"/>
  <c r="E8" i="1"/>
  <c r="E12" i="1"/>
  <c r="E16" i="1"/>
  <c r="E20" i="1"/>
  <c r="E24" i="1"/>
  <c r="E28" i="1"/>
  <c r="E5" i="1"/>
  <c r="E9" i="1"/>
  <c r="E13" i="1"/>
  <c r="E2" i="1"/>
  <c r="E6" i="1"/>
  <c r="E10" i="1"/>
  <c r="E14" i="1"/>
  <c r="E25" i="1"/>
  <c r="E35" i="1"/>
  <c r="E39" i="1"/>
  <c r="E21" i="1"/>
  <c r="E22" i="1"/>
  <c r="E27" i="1"/>
  <c r="E29" i="1"/>
  <c r="E32" i="1"/>
  <c r="E36" i="1"/>
  <c r="E40" i="1"/>
  <c r="E26" i="1"/>
  <c r="E31" i="1"/>
  <c r="E33" i="1"/>
  <c r="E37" i="1"/>
  <c r="E41" i="1"/>
  <c r="E45" i="1"/>
  <c r="E18" i="1"/>
  <c r="E30" i="1"/>
  <c r="E42" i="1"/>
  <c r="E43" i="1"/>
  <c r="E51" i="1"/>
  <c r="E55" i="1"/>
  <c r="E59" i="1"/>
  <c r="E63" i="1"/>
  <c r="E44" i="1"/>
  <c r="E46" i="1"/>
  <c r="E52" i="1"/>
  <c r="E56" i="1"/>
  <c r="E60" i="1"/>
  <c r="E64" i="1"/>
  <c r="E34" i="1"/>
  <c r="E38" i="1"/>
  <c r="E48" i="1"/>
  <c r="E49" i="1"/>
  <c r="E53" i="1"/>
  <c r="E57" i="1"/>
  <c r="E50" i="1"/>
  <c r="E54" i="1"/>
  <c r="E58" i="1"/>
  <c r="E61" i="1"/>
  <c r="E62" i="1"/>
  <c r="E66" i="1"/>
  <c r="E67" i="1"/>
  <c r="E17" i="1"/>
  <c r="E47" i="1"/>
  <c r="E65" i="1"/>
  <c r="F119" i="1" l="1"/>
  <c r="H119" i="1"/>
  <c r="J119" i="1" s="1"/>
  <c r="K119" i="1" s="1"/>
  <c r="F101" i="1"/>
  <c r="H101" i="1"/>
  <c r="J101" i="1" s="1"/>
  <c r="K101" i="1" s="1"/>
  <c r="F96" i="1"/>
  <c r="H96" i="1"/>
  <c r="J96" i="1" s="1"/>
  <c r="K96" i="1" s="1"/>
  <c r="F108" i="1"/>
  <c r="H108" i="1"/>
  <c r="J108" i="1" s="1"/>
  <c r="F78" i="1"/>
  <c r="H78" i="1"/>
  <c r="J78" i="1" s="1"/>
  <c r="K78" i="1" s="1"/>
  <c r="H105" i="1"/>
  <c r="J105" i="1" s="1"/>
  <c r="F105" i="1"/>
  <c r="F76" i="1"/>
  <c r="H76" i="1"/>
  <c r="J76" i="1" s="1"/>
  <c r="K76" i="1" s="1"/>
  <c r="F110" i="1"/>
  <c r="H110" i="1"/>
  <c r="J110" i="1" s="1"/>
  <c r="K110" i="1" s="1"/>
  <c r="F111" i="1"/>
  <c r="H111" i="1"/>
  <c r="J111" i="1" s="1"/>
  <c r="K111" i="1" s="1"/>
  <c r="F72" i="1"/>
  <c r="H72" i="1"/>
  <c r="J72" i="1" s="1"/>
  <c r="K72" i="1" s="1"/>
  <c r="F82" i="1"/>
  <c r="H82" i="1"/>
  <c r="J82" i="1" s="1"/>
  <c r="K82" i="1" s="1"/>
  <c r="H113" i="1"/>
  <c r="J113" i="1" s="1"/>
  <c r="F113" i="1"/>
  <c r="F130" i="1"/>
  <c r="H130" i="1"/>
  <c r="J130" i="1" s="1"/>
  <c r="K130" i="1" s="1"/>
  <c r="H89" i="1"/>
  <c r="J89" i="1" s="1"/>
  <c r="F89" i="1"/>
  <c r="F128" i="1"/>
  <c r="H128" i="1"/>
  <c r="J128" i="1" s="1"/>
  <c r="K128" i="1" s="1"/>
  <c r="F99" i="1"/>
  <c r="H99" i="1"/>
  <c r="J99" i="1" s="1"/>
  <c r="K99" i="1" s="1"/>
  <c r="F75" i="1"/>
  <c r="H75" i="1"/>
  <c r="J75" i="1" s="1"/>
  <c r="K75" i="1" s="1"/>
  <c r="F129" i="1"/>
  <c r="H129" i="1"/>
  <c r="J129" i="1" s="1"/>
  <c r="K129" i="1" s="1"/>
  <c r="F98" i="1"/>
  <c r="H98" i="1"/>
  <c r="J98" i="1" s="1"/>
  <c r="K98" i="1" s="1"/>
  <c r="F124" i="1"/>
  <c r="H124" i="1"/>
  <c r="J124" i="1" s="1"/>
  <c r="F115" i="1"/>
  <c r="H115" i="1"/>
  <c r="J115" i="1" s="1"/>
  <c r="K115" i="1" s="1"/>
  <c r="F71" i="1"/>
  <c r="H71" i="1"/>
  <c r="J71" i="1" s="1"/>
  <c r="K71" i="1" s="1"/>
  <c r="F95" i="1"/>
  <c r="H95" i="1"/>
  <c r="J95" i="1" s="1"/>
  <c r="K95" i="1" s="1"/>
  <c r="F74" i="1"/>
  <c r="H74" i="1"/>
  <c r="J74" i="1" s="1"/>
  <c r="K74" i="1" s="1"/>
  <c r="F125" i="1"/>
  <c r="H125" i="1"/>
  <c r="J125" i="1" s="1"/>
  <c r="K125" i="1" s="1"/>
  <c r="H109" i="1"/>
  <c r="J109" i="1" s="1"/>
  <c r="F109" i="1"/>
  <c r="F118" i="1"/>
  <c r="H118" i="1"/>
  <c r="J118" i="1" s="1"/>
  <c r="K118" i="1" s="1"/>
  <c r="F104" i="1"/>
  <c r="H104" i="1"/>
  <c r="J104" i="1" s="1"/>
  <c r="F88" i="1"/>
  <c r="H88" i="1"/>
  <c r="J88" i="1" s="1"/>
  <c r="K88" i="1" s="1"/>
  <c r="F69" i="1"/>
  <c r="H69" i="1"/>
  <c r="J69" i="1" s="1"/>
  <c r="K69" i="1" s="1"/>
  <c r="F127" i="1"/>
  <c r="H127" i="1"/>
  <c r="J127" i="1" s="1"/>
  <c r="K127" i="1" s="1"/>
  <c r="F97" i="1"/>
  <c r="H97" i="1"/>
  <c r="J97" i="1" s="1"/>
  <c r="F83" i="1"/>
  <c r="H83" i="1"/>
  <c r="J83" i="1" s="1"/>
  <c r="K83" i="1" s="1"/>
  <c r="H73" i="1"/>
  <c r="J73" i="1" s="1"/>
  <c r="F73" i="1"/>
  <c r="F112" i="1"/>
  <c r="H112" i="1"/>
  <c r="J112" i="1" s="1"/>
  <c r="F79" i="1"/>
  <c r="H79" i="1"/>
  <c r="J79" i="1" s="1"/>
  <c r="K79" i="1" s="1"/>
  <c r="F91" i="1"/>
  <c r="H91" i="1"/>
  <c r="J91" i="1" s="1"/>
  <c r="K91" i="1" s="1"/>
  <c r="H117" i="1"/>
  <c r="J117" i="1" s="1"/>
  <c r="F117" i="1"/>
  <c r="F94" i="1"/>
  <c r="H94" i="1"/>
  <c r="J94" i="1" s="1"/>
  <c r="H85" i="1"/>
  <c r="J85" i="1" s="1"/>
  <c r="F85" i="1"/>
  <c r="F116" i="1"/>
  <c r="H116" i="1"/>
  <c r="J116" i="1" s="1"/>
  <c r="K116" i="1" s="1"/>
  <c r="H100" i="1"/>
  <c r="J100" i="1" s="1"/>
  <c r="F100" i="1"/>
  <c r="F126" i="1"/>
  <c r="H126" i="1"/>
  <c r="J126" i="1" s="1"/>
  <c r="H77" i="1"/>
  <c r="J77" i="1" s="1"/>
  <c r="F77" i="1"/>
  <c r="F107" i="1"/>
  <c r="H107" i="1"/>
  <c r="J107" i="1" s="1"/>
  <c r="F70" i="1"/>
  <c r="H70" i="1"/>
  <c r="J70" i="1" s="1"/>
  <c r="K70" i="1" s="1"/>
  <c r="F84" i="1"/>
  <c r="H84" i="1"/>
  <c r="J84" i="1" s="1"/>
  <c r="K84" i="1" s="1"/>
  <c r="F86" i="1"/>
  <c r="H86" i="1"/>
  <c r="J86" i="1" s="1"/>
  <c r="F122" i="1"/>
  <c r="H122" i="1"/>
  <c r="J122" i="1" s="1"/>
  <c r="K122" i="1" s="1"/>
  <c r="F93" i="1"/>
  <c r="H93" i="1"/>
  <c r="J93" i="1" s="1"/>
  <c r="F120" i="1"/>
  <c r="H120" i="1"/>
  <c r="J120" i="1" s="1"/>
  <c r="F80" i="1"/>
  <c r="H80" i="1"/>
  <c r="J80" i="1" s="1"/>
  <c r="K80" i="1" s="1"/>
  <c r="F102" i="1"/>
  <c r="H102" i="1"/>
  <c r="J102" i="1" s="1"/>
  <c r="F92" i="1"/>
  <c r="H92" i="1"/>
  <c r="J92" i="1" s="1"/>
  <c r="F121" i="1"/>
  <c r="H121" i="1"/>
  <c r="J121" i="1" s="1"/>
  <c r="K121" i="1" s="1"/>
  <c r="F106" i="1"/>
  <c r="H106" i="1"/>
  <c r="J106" i="1" s="1"/>
  <c r="F114" i="1"/>
  <c r="H114" i="1"/>
  <c r="J114" i="1" s="1"/>
  <c r="F103" i="1"/>
  <c r="H103" i="1"/>
  <c r="J103" i="1" s="1"/>
  <c r="K103" i="1" s="1"/>
  <c r="F87" i="1"/>
  <c r="H87" i="1"/>
  <c r="J87" i="1" s="1"/>
  <c r="F123" i="1"/>
  <c r="H123" i="1"/>
  <c r="J123" i="1" s="1"/>
  <c r="F90" i="1"/>
  <c r="H90" i="1"/>
  <c r="J90" i="1" s="1"/>
  <c r="K90" i="1" s="1"/>
  <c r="H81" i="1"/>
  <c r="J81" i="1" s="1"/>
  <c r="F81" i="1"/>
  <c r="F68" i="1"/>
  <c r="H68" i="1"/>
  <c r="J68" i="1" s="1"/>
  <c r="K68" i="1" s="1"/>
  <c r="H61" i="1"/>
  <c r="J61" i="1" s="1"/>
  <c r="F61" i="1"/>
  <c r="F38" i="1"/>
  <c r="H38" i="1"/>
  <c r="J38" i="1" s="1"/>
  <c r="K38" i="1" s="1"/>
  <c r="H45" i="1"/>
  <c r="J45" i="1" s="1"/>
  <c r="F45" i="1"/>
  <c r="H32" i="1"/>
  <c r="J32" i="1" s="1"/>
  <c r="F32" i="1"/>
  <c r="F14" i="1"/>
  <c r="H14" i="1"/>
  <c r="J14" i="1" s="1"/>
  <c r="H24" i="1"/>
  <c r="J24" i="1" s="1"/>
  <c r="F24" i="1"/>
  <c r="F8" i="1"/>
  <c r="H8" i="1"/>
  <c r="J8" i="1" s="1"/>
  <c r="H67" i="1"/>
  <c r="J67" i="1" s="1"/>
  <c r="F67" i="1"/>
  <c r="F58" i="1"/>
  <c r="H58" i="1"/>
  <c r="J58" i="1" s="1"/>
  <c r="H53" i="1"/>
  <c r="J53" i="1" s="1"/>
  <c r="F53" i="1"/>
  <c r="F34" i="1"/>
  <c r="H34" i="1"/>
  <c r="J34" i="1" s="1"/>
  <c r="H52" i="1"/>
  <c r="J52" i="1" s="1"/>
  <c r="F52" i="1"/>
  <c r="F59" i="1"/>
  <c r="H59" i="1"/>
  <c r="J59" i="1" s="1"/>
  <c r="H42" i="1"/>
  <c r="J42" i="1" s="1"/>
  <c r="F42" i="1"/>
  <c r="H41" i="1"/>
  <c r="J41" i="1" s="1"/>
  <c r="F41" i="1"/>
  <c r="H26" i="1"/>
  <c r="J26" i="1" s="1"/>
  <c r="F26" i="1"/>
  <c r="F29" i="1"/>
  <c r="H29" i="1"/>
  <c r="J29" i="1" s="1"/>
  <c r="F39" i="1"/>
  <c r="H39" i="1"/>
  <c r="J39" i="1" s="1"/>
  <c r="K39" i="1" s="1"/>
  <c r="F10" i="1"/>
  <c r="H10" i="1"/>
  <c r="J10" i="1" s="1"/>
  <c r="F9" i="1"/>
  <c r="H9" i="1"/>
  <c r="J9" i="1" s="1"/>
  <c r="K9" i="1" s="1"/>
  <c r="F20" i="1"/>
  <c r="H20" i="1"/>
  <c r="J20" i="1" s="1"/>
  <c r="F4" i="1"/>
  <c r="H4" i="1"/>
  <c r="J4" i="1" s="1"/>
  <c r="K4" i="1" s="1"/>
  <c r="F11" i="1"/>
  <c r="H11" i="1"/>
  <c r="J11" i="1" s="1"/>
  <c r="F66" i="1"/>
  <c r="H66" i="1"/>
  <c r="J66" i="1" s="1"/>
  <c r="K66" i="1" s="1"/>
  <c r="F54" i="1"/>
  <c r="H54" i="1"/>
  <c r="J54" i="1" s="1"/>
  <c r="H49" i="1"/>
  <c r="J49" i="1" s="1"/>
  <c r="F49" i="1"/>
  <c r="H64" i="1"/>
  <c r="J64" i="1" s="1"/>
  <c r="F64" i="1"/>
  <c r="H46" i="1"/>
  <c r="J46" i="1" s="1"/>
  <c r="F46" i="1"/>
  <c r="F55" i="1"/>
  <c r="H55" i="1"/>
  <c r="J55" i="1" s="1"/>
  <c r="F30" i="1"/>
  <c r="H30" i="1"/>
  <c r="J30" i="1" s="1"/>
  <c r="K30" i="1" s="1"/>
  <c r="H37" i="1"/>
  <c r="J37" i="1" s="1"/>
  <c r="F37" i="1"/>
  <c r="F40" i="1"/>
  <c r="H40" i="1"/>
  <c r="J40" i="1" s="1"/>
  <c r="K40" i="1" s="1"/>
  <c r="F27" i="1"/>
  <c r="H27" i="1"/>
  <c r="J27" i="1" s="1"/>
  <c r="F35" i="1"/>
  <c r="H35" i="1"/>
  <c r="J35" i="1" s="1"/>
  <c r="K35" i="1" s="1"/>
  <c r="F6" i="1"/>
  <c r="H6" i="1"/>
  <c r="J6" i="1" s="1"/>
  <c r="F5" i="1"/>
  <c r="H5" i="1"/>
  <c r="J5" i="1" s="1"/>
  <c r="K5" i="1" s="1"/>
  <c r="F16" i="1"/>
  <c r="H16" i="1"/>
  <c r="J16" i="1" s="1"/>
  <c r="F23" i="1"/>
  <c r="H23" i="1"/>
  <c r="J23" i="1" s="1"/>
  <c r="K23" i="1" s="1"/>
  <c r="F7" i="1"/>
  <c r="H7" i="1"/>
  <c r="J7" i="1" s="1"/>
  <c r="F17" i="1"/>
  <c r="H17" i="1"/>
  <c r="J17" i="1" s="1"/>
  <c r="K17" i="1" s="1"/>
  <c r="H57" i="1"/>
  <c r="J57" i="1" s="1"/>
  <c r="F57" i="1"/>
  <c r="H56" i="1"/>
  <c r="J56" i="1" s="1"/>
  <c r="F56" i="1"/>
  <c r="F63" i="1"/>
  <c r="H63" i="1"/>
  <c r="J63" i="1" s="1"/>
  <c r="F43" i="1"/>
  <c r="H43" i="1"/>
  <c r="J43" i="1" s="1"/>
  <c r="K43" i="1" s="1"/>
  <c r="F31" i="1"/>
  <c r="H31" i="1"/>
  <c r="J31" i="1" s="1"/>
  <c r="F21" i="1"/>
  <c r="H21" i="1"/>
  <c r="J21" i="1" s="1"/>
  <c r="K21" i="1" s="1"/>
  <c r="F13" i="1"/>
  <c r="H13" i="1"/>
  <c r="J13" i="1" s="1"/>
  <c r="F15" i="1"/>
  <c r="H15" i="1"/>
  <c r="J15" i="1" s="1"/>
  <c r="K15" i="1" s="1"/>
  <c r="H65" i="1"/>
  <c r="J65" i="1" s="1"/>
  <c r="F65" i="1"/>
  <c r="F47" i="1"/>
  <c r="H47" i="1"/>
  <c r="J47" i="1" s="1"/>
  <c r="K47" i="1" s="1"/>
  <c r="F62" i="1"/>
  <c r="H62" i="1"/>
  <c r="J62" i="1" s="1"/>
  <c r="F50" i="1"/>
  <c r="H50" i="1"/>
  <c r="J50" i="1" s="1"/>
  <c r="K50" i="1" s="1"/>
  <c r="F48" i="1"/>
  <c r="H48" i="1"/>
  <c r="J48" i="1" s="1"/>
  <c r="H60" i="1"/>
  <c r="J60" i="1" s="1"/>
  <c r="F60" i="1"/>
  <c r="F44" i="1"/>
  <c r="H44" i="1"/>
  <c r="J44" i="1" s="1"/>
  <c r="F51" i="1"/>
  <c r="H51" i="1"/>
  <c r="J51" i="1" s="1"/>
  <c r="K51" i="1" s="1"/>
  <c r="F18" i="1"/>
  <c r="H18" i="1"/>
  <c r="J18" i="1" s="1"/>
  <c r="H33" i="1"/>
  <c r="J33" i="1" s="1"/>
  <c r="F33" i="1"/>
  <c r="H36" i="1"/>
  <c r="J36" i="1" s="1"/>
  <c r="F36" i="1"/>
  <c r="F22" i="1"/>
  <c r="H22" i="1"/>
  <c r="J22" i="1" s="1"/>
  <c r="K22" i="1" s="1"/>
  <c r="F25" i="1"/>
  <c r="H25" i="1"/>
  <c r="J25" i="1" s="1"/>
  <c r="F2" i="1"/>
  <c r="H2" i="1"/>
  <c r="J2" i="1" s="1"/>
  <c r="H28" i="1"/>
  <c r="J28" i="1" s="1"/>
  <c r="F28" i="1"/>
  <c r="F12" i="1"/>
  <c r="H12" i="1"/>
  <c r="J12" i="1" s="1"/>
  <c r="K12" i="1" s="1"/>
  <c r="F19" i="1"/>
  <c r="H19" i="1"/>
  <c r="J19" i="1" s="1"/>
  <c r="F3" i="1"/>
  <c r="H3" i="1"/>
  <c r="J3" i="1" s="1"/>
  <c r="K3" i="1" s="1"/>
  <c r="K19" i="1" l="1"/>
  <c r="K25" i="1"/>
  <c r="K18" i="1"/>
  <c r="L18" i="1" s="1"/>
  <c r="N18" i="1" s="1"/>
  <c r="K44" i="1"/>
  <c r="L44" i="1" s="1"/>
  <c r="N44" i="1" s="1"/>
  <c r="K48" i="1"/>
  <c r="K62" i="1"/>
  <c r="K13" i="1"/>
  <c r="L13" i="1" s="1"/>
  <c r="N13" i="1" s="1"/>
  <c r="K31" i="1"/>
  <c r="L31" i="1" s="1"/>
  <c r="N31" i="1" s="1"/>
  <c r="K63" i="1"/>
  <c r="K7" i="1"/>
  <c r="K16" i="1"/>
  <c r="L16" i="1" s="1"/>
  <c r="N16" i="1" s="1"/>
  <c r="K6" i="1"/>
  <c r="P6" i="1" s="1"/>
  <c r="K27" i="1"/>
  <c r="K55" i="1"/>
  <c r="K54" i="1"/>
  <c r="P54" i="1" s="1"/>
  <c r="K11" i="1"/>
  <c r="K20" i="1"/>
  <c r="K10" i="1"/>
  <c r="K29" i="1"/>
  <c r="K59" i="1"/>
  <c r="K34" i="1"/>
  <c r="K58" i="1"/>
  <c r="K8" i="1"/>
  <c r="P8" i="1" s="1"/>
  <c r="K14" i="1"/>
  <c r="L14" i="1" s="1"/>
  <c r="N14" i="1" s="1"/>
  <c r="K123" i="1"/>
  <c r="K87" i="1"/>
  <c r="L87" i="1" s="1"/>
  <c r="N87" i="1" s="1"/>
  <c r="K114" i="1"/>
  <c r="L114" i="1" s="1"/>
  <c r="N114" i="1" s="1"/>
  <c r="K106" i="1"/>
  <c r="L106" i="1" s="1"/>
  <c r="N106" i="1" s="1"/>
  <c r="K102" i="1"/>
  <c r="L102" i="1" s="1"/>
  <c r="N102" i="1" s="1"/>
  <c r="K93" i="1"/>
  <c r="L93" i="1" s="1"/>
  <c r="N93" i="1" s="1"/>
  <c r="K86" i="1"/>
  <c r="L86" i="1" s="1"/>
  <c r="N86" i="1" s="1"/>
  <c r="K107" i="1"/>
  <c r="P107" i="1" s="1"/>
  <c r="K126" i="1"/>
  <c r="K94" i="1"/>
  <c r="K97" i="1"/>
  <c r="L90" i="1"/>
  <c r="N90" i="1" s="1"/>
  <c r="P90" i="1"/>
  <c r="K92" i="1"/>
  <c r="P92" i="1" s="1"/>
  <c r="L80" i="1"/>
  <c r="N80" i="1" s="1"/>
  <c r="P80" i="1"/>
  <c r="L122" i="1"/>
  <c r="N122" i="1" s="1"/>
  <c r="P122" i="1"/>
  <c r="P116" i="1"/>
  <c r="L116" i="1"/>
  <c r="N116" i="1" s="1"/>
  <c r="L127" i="1"/>
  <c r="N127" i="1" s="1"/>
  <c r="P127" i="1"/>
  <c r="L118" i="1"/>
  <c r="N118" i="1" s="1"/>
  <c r="P118" i="1"/>
  <c r="L74" i="1"/>
  <c r="N74" i="1" s="1"/>
  <c r="P74" i="1"/>
  <c r="L71" i="1"/>
  <c r="N71" i="1" s="1"/>
  <c r="P71" i="1"/>
  <c r="L98" i="1"/>
  <c r="N98" i="1" s="1"/>
  <c r="P98" i="1"/>
  <c r="L99" i="1"/>
  <c r="N99" i="1" s="1"/>
  <c r="P99" i="1"/>
  <c r="L111" i="1"/>
  <c r="N111" i="1" s="1"/>
  <c r="P111" i="1"/>
  <c r="P101" i="1"/>
  <c r="L101" i="1"/>
  <c r="N101" i="1" s="1"/>
  <c r="L119" i="1"/>
  <c r="N119" i="1" s="1"/>
  <c r="P119" i="1"/>
  <c r="K60" i="1"/>
  <c r="L60" i="1" s="1"/>
  <c r="N60" i="1" s="1"/>
  <c r="K49" i="1"/>
  <c r="L49" i="1" s="1"/>
  <c r="N49" i="1" s="1"/>
  <c r="K42" i="1"/>
  <c r="K67" i="1"/>
  <c r="K32" i="1"/>
  <c r="L32" i="1" s="1"/>
  <c r="N32" i="1" s="1"/>
  <c r="K77" i="1"/>
  <c r="K100" i="1"/>
  <c r="P86" i="1"/>
  <c r="P126" i="1"/>
  <c r="L126" i="1"/>
  <c r="N126" i="1" s="1"/>
  <c r="L94" i="1"/>
  <c r="N94" i="1" s="1"/>
  <c r="P94" i="1"/>
  <c r="P69" i="1"/>
  <c r="L69" i="1"/>
  <c r="N69" i="1" s="1"/>
  <c r="K104" i="1"/>
  <c r="P104" i="1" s="1"/>
  <c r="L115" i="1"/>
  <c r="N115" i="1" s="1"/>
  <c r="P115" i="1"/>
  <c r="L129" i="1"/>
  <c r="N129" i="1" s="1"/>
  <c r="P129" i="1"/>
  <c r="L75" i="1"/>
  <c r="N75" i="1" s="1"/>
  <c r="P75" i="1"/>
  <c r="P128" i="1"/>
  <c r="L128" i="1"/>
  <c r="N128" i="1" s="1"/>
  <c r="P110" i="1"/>
  <c r="L110" i="1"/>
  <c r="N110" i="1" s="1"/>
  <c r="K108" i="1"/>
  <c r="P108" i="1" s="1"/>
  <c r="L68" i="1"/>
  <c r="N68" i="1" s="1"/>
  <c r="P68" i="1"/>
  <c r="L103" i="1"/>
  <c r="N103" i="1" s="1"/>
  <c r="P103" i="1"/>
  <c r="L121" i="1"/>
  <c r="N121" i="1" s="1"/>
  <c r="P121" i="1"/>
  <c r="L84" i="1"/>
  <c r="N84" i="1" s="1"/>
  <c r="P84" i="1"/>
  <c r="L70" i="1"/>
  <c r="N70" i="1" s="1"/>
  <c r="P70" i="1"/>
  <c r="L91" i="1"/>
  <c r="N91" i="1" s="1"/>
  <c r="P91" i="1"/>
  <c r="L79" i="1"/>
  <c r="N79" i="1" s="1"/>
  <c r="P79" i="1"/>
  <c r="K112" i="1"/>
  <c r="P112" i="1" s="1"/>
  <c r="L83" i="1"/>
  <c r="N83" i="1" s="1"/>
  <c r="P83" i="1"/>
  <c r="P88" i="1"/>
  <c r="L88" i="1"/>
  <c r="N88" i="1" s="1"/>
  <c r="K124" i="1"/>
  <c r="P124" i="1" s="1"/>
  <c r="P130" i="1"/>
  <c r="L130" i="1"/>
  <c r="N130" i="1" s="1"/>
  <c r="L82" i="1"/>
  <c r="N82" i="1" s="1"/>
  <c r="P82" i="1"/>
  <c r="L72" i="1"/>
  <c r="N72" i="1" s="1"/>
  <c r="P72" i="1"/>
  <c r="L76" i="1"/>
  <c r="N76" i="1" s="1"/>
  <c r="P76" i="1"/>
  <c r="L78" i="1"/>
  <c r="N78" i="1" s="1"/>
  <c r="P78" i="1"/>
  <c r="P96" i="1"/>
  <c r="L96" i="1"/>
  <c r="N96" i="1" s="1"/>
  <c r="K33" i="1"/>
  <c r="P33" i="1" s="1"/>
  <c r="K56" i="1"/>
  <c r="L56" i="1" s="1"/>
  <c r="N56" i="1" s="1"/>
  <c r="K46" i="1"/>
  <c r="L46" i="1" s="1"/>
  <c r="N46" i="1" s="1"/>
  <c r="K26" i="1"/>
  <c r="K52" i="1"/>
  <c r="K53" i="1"/>
  <c r="K24" i="1"/>
  <c r="L24" i="1" s="1"/>
  <c r="N24" i="1" s="1"/>
  <c r="K109" i="1"/>
  <c r="L123" i="1"/>
  <c r="N123" i="1" s="1"/>
  <c r="P123" i="1"/>
  <c r="P114" i="1"/>
  <c r="K120" i="1"/>
  <c r="P120" i="1" s="1"/>
  <c r="P97" i="1"/>
  <c r="L97" i="1"/>
  <c r="N97" i="1" s="1"/>
  <c r="L125" i="1"/>
  <c r="N125" i="1" s="1"/>
  <c r="P125" i="1"/>
  <c r="L95" i="1"/>
  <c r="N95" i="1" s="1"/>
  <c r="P95" i="1"/>
  <c r="K28" i="1"/>
  <c r="K36" i="1"/>
  <c r="K65" i="1"/>
  <c r="L65" i="1" s="1"/>
  <c r="N65" i="1" s="1"/>
  <c r="K57" i="1"/>
  <c r="K37" i="1"/>
  <c r="K64" i="1"/>
  <c r="K41" i="1"/>
  <c r="P41" i="1" s="1"/>
  <c r="K45" i="1"/>
  <c r="K61" i="1"/>
  <c r="L61" i="1" s="1"/>
  <c r="N61" i="1" s="1"/>
  <c r="K81" i="1"/>
  <c r="K85" i="1"/>
  <c r="K117" i="1"/>
  <c r="K73" i="1"/>
  <c r="K89" i="1"/>
  <c r="K113" i="1"/>
  <c r="K105" i="1"/>
  <c r="L19" i="1"/>
  <c r="N19" i="1" s="1"/>
  <c r="P4" i="1"/>
  <c r="L9" i="1"/>
  <c r="N9" i="1" s="1"/>
  <c r="L39" i="1"/>
  <c r="N39" i="1" s="1"/>
  <c r="P7" i="1"/>
  <c r="L7" i="1"/>
  <c r="N7" i="1" s="1"/>
  <c r="L4" i="1"/>
  <c r="N4" i="1" s="1"/>
  <c r="P18" i="1"/>
  <c r="L48" i="1"/>
  <c r="N48" i="1" s="1"/>
  <c r="P48" i="1"/>
  <c r="L62" i="1"/>
  <c r="N62" i="1" s="1"/>
  <c r="P62" i="1"/>
  <c r="L63" i="1"/>
  <c r="N63" i="1" s="1"/>
  <c r="P63" i="1"/>
  <c r="P16" i="1"/>
  <c r="P27" i="1"/>
  <c r="L27" i="1"/>
  <c r="N27" i="1" s="1"/>
  <c r="P39" i="1"/>
  <c r="B26" i="3"/>
  <c r="K2" i="1"/>
  <c r="L25" i="1"/>
  <c r="N25" i="1" s="1"/>
  <c r="P25" i="1"/>
  <c r="P44" i="1"/>
  <c r="L55" i="1"/>
  <c r="N55" i="1" s="1"/>
  <c r="P55" i="1"/>
  <c r="L54" i="1"/>
  <c r="N54" i="1" s="1"/>
  <c r="L33" i="1"/>
  <c r="N33" i="1" s="1"/>
  <c r="P13" i="1" l="1"/>
  <c r="L6" i="1"/>
  <c r="N6" i="1" s="1"/>
  <c r="P14" i="1"/>
  <c r="P31" i="1"/>
  <c r="L8" i="1"/>
  <c r="N8" i="1" s="1"/>
  <c r="O8" i="1" s="1"/>
  <c r="P102" i="1"/>
  <c r="P87" i="1"/>
  <c r="L107" i="1"/>
  <c r="N107" i="1" s="1"/>
  <c r="O107" i="1" s="1"/>
  <c r="P93" i="1"/>
  <c r="P106" i="1"/>
  <c r="L41" i="1"/>
  <c r="N41" i="1" s="1"/>
  <c r="Q41" i="1" s="1"/>
  <c r="L108" i="1"/>
  <c r="N108" i="1" s="1"/>
  <c r="Q108" i="1" s="1"/>
  <c r="P46" i="1"/>
  <c r="L120" i="1"/>
  <c r="N120" i="1" s="1"/>
  <c r="Q120" i="1" s="1"/>
  <c r="O120" i="1"/>
  <c r="O130" i="1"/>
  <c r="Q130" i="1"/>
  <c r="O110" i="1"/>
  <c r="Q110" i="1"/>
  <c r="Q128" i="1"/>
  <c r="O128" i="1"/>
  <c r="Q116" i="1"/>
  <c r="O116" i="1"/>
  <c r="P113" i="1"/>
  <c r="L113" i="1"/>
  <c r="N113" i="1" s="1"/>
  <c r="P85" i="1"/>
  <c r="L85" i="1"/>
  <c r="N85" i="1" s="1"/>
  <c r="L112" i="1"/>
  <c r="N112" i="1" s="1"/>
  <c r="O106" i="1"/>
  <c r="Q106" i="1"/>
  <c r="Q98" i="1"/>
  <c r="O98" i="1"/>
  <c r="O74" i="1"/>
  <c r="Q74" i="1"/>
  <c r="O127" i="1"/>
  <c r="Q127" i="1"/>
  <c r="L92" i="1"/>
  <c r="N92" i="1" s="1"/>
  <c r="P24" i="1"/>
  <c r="L89" i="1"/>
  <c r="N89" i="1" s="1"/>
  <c r="P89" i="1"/>
  <c r="O95" i="1"/>
  <c r="Q95" i="1"/>
  <c r="O123" i="1"/>
  <c r="Q123" i="1"/>
  <c r="L109" i="1"/>
  <c r="N109" i="1" s="1"/>
  <c r="P109" i="1"/>
  <c r="O88" i="1"/>
  <c r="Q88" i="1"/>
  <c r="Q69" i="1"/>
  <c r="O69" i="1"/>
  <c r="O126" i="1"/>
  <c r="Q126" i="1"/>
  <c r="P100" i="1"/>
  <c r="L100" i="1"/>
  <c r="N100" i="1" s="1"/>
  <c r="Q101" i="1"/>
  <c r="O101" i="1"/>
  <c r="L105" i="1"/>
  <c r="N105" i="1" s="1"/>
  <c r="P105" i="1"/>
  <c r="Q125" i="1"/>
  <c r="O125" i="1"/>
  <c r="O102" i="1"/>
  <c r="Q102" i="1"/>
  <c r="O87" i="1"/>
  <c r="Q87" i="1"/>
  <c r="O96" i="1"/>
  <c r="Q96" i="1"/>
  <c r="O97" i="1"/>
  <c r="Q97" i="1"/>
  <c r="O114" i="1"/>
  <c r="Q114" i="1"/>
  <c r="O82" i="1"/>
  <c r="Q82" i="1"/>
  <c r="L124" i="1"/>
  <c r="N124" i="1" s="1"/>
  <c r="Q83" i="1"/>
  <c r="O83" i="1"/>
  <c r="O91" i="1"/>
  <c r="Q91" i="1"/>
  <c r="O115" i="1"/>
  <c r="Q115" i="1"/>
  <c r="L104" i="1"/>
  <c r="N104" i="1" s="1"/>
  <c r="O93" i="1"/>
  <c r="Q93" i="1"/>
  <c r="O119" i="1"/>
  <c r="Q119" i="1"/>
  <c r="L73" i="1"/>
  <c r="N73" i="1" s="1"/>
  <c r="P73" i="1"/>
  <c r="L117" i="1"/>
  <c r="N117" i="1" s="1"/>
  <c r="P117" i="1"/>
  <c r="L81" i="1"/>
  <c r="N81" i="1" s="1"/>
  <c r="P81" i="1"/>
  <c r="O78" i="1"/>
  <c r="Q78" i="1"/>
  <c r="Q76" i="1"/>
  <c r="O76" i="1"/>
  <c r="Q72" i="1"/>
  <c r="O72" i="1"/>
  <c r="O79" i="1"/>
  <c r="Q79" i="1"/>
  <c r="O70" i="1"/>
  <c r="Q70" i="1"/>
  <c r="Q84" i="1"/>
  <c r="O84" i="1"/>
  <c r="Q121" i="1"/>
  <c r="O121" i="1"/>
  <c r="O103" i="1"/>
  <c r="Q103" i="1"/>
  <c r="Q68" i="1"/>
  <c r="O68" i="1"/>
  <c r="O75" i="1"/>
  <c r="Q75" i="1"/>
  <c r="Q129" i="1"/>
  <c r="O129" i="1"/>
  <c r="O94" i="1"/>
  <c r="Q94" i="1"/>
  <c r="O86" i="1"/>
  <c r="Q86" i="1"/>
  <c r="L77" i="1"/>
  <c r="N77" i="1" s="1"/>
  <c r="P77" i="1"/>
  <c r="O111" i="1"/>
  <c r="Q111" i="1"/>
  <c r="Q99" i="1"/>
  <c r="O99" i="1"/>
  <c r="Q71" i="1"/>
  <c r="O71" i="1"/>
  <c r="O118" i="1"/>
  <c r="Q118" i="1"/>
  <c r="O122" i="1"/>
  <c r="Q122" i="1"/>
  <c r="Q80" i="1"/>
  <c r="O80" i="1"/>
  <c r="O90" i="1"/>
  <c r="Q90" i="1"/>
  <c r="P19" i="1"/>
  <c r="P9" i="1"/>
  <c r="P32" i="1"/>
  <c r="P56" i="1"/>
  <c r="P60" i="1"/>
  <c r="P49" i="1"/>
  <c r="P65" i="1"/>
  <c r="P61" i="1"/>
  <c r="O49" i="1"/>
  <c r="Q49" i="1"/>
  <c r="O33" i="1"/>
  <c r="Q33" i="1"/>
  <c r="P11" i="1"/>
  <c r="L11" i="1"/>
  <c r="N11" i="1" s="1"/>
  <c r="L29" i="1"/>
  <c r="N29" i="1" s="1"/>
  <c r="P29" i="1"/>
  <c r="O27" i="1"/>
  <c r="Q27" i="1"/>
  <c r="Q19" i="1"/>
  <c r="O19" i="1"/>
  <c r="L45" i="1"/>
  <c r="N45" i="1" s="1"/>
  <c r="P45" i="1"/>
  <c r="L57" i="1"/>
  <c r="N57" i="1" s="1"/>
  <c r="P57" i="1"/>
  <c r="Q32" i="1"/>
  <c r="O32" i="1"/>
  <c r="O44" i="1"/>
  <c r="Q44" i="1"/>
  <c r="P59" i="1"/>
  <c r="L59" i="1"/>
  <c r="N59" i="1" s="1"/>
  <c r="P30" i="1"/>
  <c r="L30" i="1"/>
  <c r="N30" i="1" s="1"/>
  <c r="L21" i="1"/>
  <c r="N21" i="1" s="1"/>
  <c r="P21" i="1"/>
  <c r="L26" i="1"/>
  <c r="N26" i="1" s="1"/>
  <c r="P26" i="1"/>
  <c r="Q16" i="1"/>
  <c r="O16" i="1"/>
  <c r="Q63" i="1"/>
  <c r="O63" i="1"/>
  <c r="O62" i="1"/>
  <c r="Q62" i="1"/>
  <c r="Q8" i="1"/>
  <c r="L17" i="1"/>
  <c r="N17" i="1" s="1"/>
  <c r="P17" i="1"/>
  <c r="L15" i="1"/>
  <c r="N15" i="1" s="1"/>
  <c r="P15" i="1"/>
  <c r="L51" i="1"/>
  <c r="N51" i="1" s="1"/>
  <c r="P51" i="1"/>
  <c r="O61" i="1"/>
  <c r="Q61" i="1"/>
  <c r="O46" i="1"/>
  <c r="Q46" i="1"/>
  <c r="L10" i="1"/>
  <c r="N10" i="1" s="1"/>
  <c r="P10" i="1"/>
  <c r="P66" i="1"/>
  <c r="L66" i="1"/>
  <c r="N66" i="1" s="1"/>
  <c r="P35" i="1"/>
  <c r="L35" i="1"/>
  <c r="N35" i="1" s="1"/>
  <c r="P47" i="1"/>
  <c r="L47" i="1"/>
  <c r="N47" i="1" s="1"/>
  <c r="L22" i="1"/>
  <c r="N22" i="1" s="1"/>
  <c r="P22" i="1"/>
  <c r="P3" i="1"/>
  <c r="L3" i="1"/>
  <c r="N3" i="1" s="1"/>
  <c r="O14" i="1"/>
  <c r="Q14" i="1"/>
  <c r="O13" i="1"/>
  <c r="Q13" i="1"/>
  <c r="Q48" i="1"/>
  <c r="O48" i="1"/>
  <c r="L67" i="1"/>
  <c r="N67" i="1" s="1"/>
  <c r="P67" i="1"/>
  <c r="Q7" i="1"/>
  <c r="O7" i="1"/>
  <c r="Q56" i="1"/>
  <c r="O56" i="1"/>
  <c r="P23" i="1"/>
  <c r="L23" i="1"/>
  <c r="N23" i="1" s="1"/>
  <c r="L64" i="1"/>
  <c r="N64" i="1" s="1"/>
  <c r="P64" i="1"/>
  <c r="L36" i="1"/>
  <c r="N36" i="1" s="1"/>
  <c r="P36" i="1"/>
  <c r="L42" i="1"/>
  <c r="N42" i="1" s="1"/>
  <c r="P42" i="1"/>
  <c r="L28" i="1"/>
  <c r="N28" i="1" s="1"/>
  <c r="P28" i="1"/>
  <c r="Q55" i="1"/>
  <c r="O55" i="1"/>
  <c r="L58" i="1"/>
  <c r="N58" i="1" s="1"/>
  <c r="P58" i="1"/>
  <c r="P40" i="1"/>
  <c r="L40" i="1"/>
  <c r="N40" i="1" s="1"/>
  <c r="L12" i="1"/>
  <c r="N12" i="1" s="1"/>
  <c r="P12" i="1"/>
  <c r="L37" i="1"/>
  <c r="N37" i="1" s="1"/>
  <c r="P37" i="1"/>
  <c r="Q24" i="1"/>
  <c r="O24" i="1"/>
  <c r="O65" i="1"/>
  <c r="Q65" i="1"/>
  <c r="Q60" i="1"/>
  <c r="O60" i="1"/>
  <c r="Q31" i="1"/>
  <c r="O31" i="1"/>
  <c r="O9" i="1"/>
  <c r="Q9" i="1"/>
  <c r="O54" i="1"/>
  <c r="Q54" i="1"/>
  <c r="O6" i="1"/>
  <c r="Q6" i="1"/>
  <c r="O25" i="1"/>
  <c r="Q25" i="1"/>
  <c r="L38" i="1"/>
  <c r="N38" i="1" s="1"/>
  <c r="P38" i="1"/>
  <c r="L34" i="1"/>
  <c r="N34" i="1" s="1"/>
  <c r="P34" i="1"/>
  <c r="L20" i="1"/>
  <c r="N20" i="1" s="1"/>
  <c r="P20" i="1"/>
  <c r="L5" i="1"/>
  <c r="N5" i="1" s="1"/>
  <c r="P5" i="1"/>
  <c r="L43" i="1"/>
  <c r="N43" i="1" s="1"/>
  <c r="P43" i="1"/>
  <c r="L50" i="1"/>
  <c r="N50" i="1" s="1"/>
  <c r="P50" i="1"/>
  <c r="C26" i="3"/>
  <c r="L2" i="1"/>
  <c r="N2" i="1" s="1"/>
  <c r="P2" i="1"/>
  <c r="L52" i="1"/>
  <c r="N52" i="1" s="1"/>
  <c r="P52" i="1"/>
  <c r="O39" i="1"/>
  <c r="Q39" i="1"/>
  <c r="O18" i="1"/>
  <c r="Q18" i="1"/>
  <c r="L53" i="1"/>
  <c r="N53" i="1" s="1"/>
  <c r="P53" i="1"/>
  <c r="Q4" i="1"/>
  <c r="O4" i="1"/>
  <c r="Q107" i="1" l="1"/>
  <c r="O41" i="1"/>
  <c r="O108" i="1"/>
  <c r="Q105" i="1"/>
  <c r="O105" i="1"/>
  <c r="Q112" i="1"/>
  <c r="O112" i="1"/>
  <c r="Q117" i="1"/>
  <c r="O117" i="1"/>
  <c r="O100" i="1"/>
  <c r="Q100" i="1"/>
  <c r="Q92" i="1"/>
  <c r="O92" i="1"/>
  <c r="Q109" i="1"/>
  <c r="O109" i="1"/>
  <c r="Q113" i="1"/>
  <c r="O113" i="1"/>
  <c r="Q104" i="1"/>
  <c r="O104" i="1"/>
  <c r="Q77" i="1"/>
  <c r="O77" i="1"/>
  <c r="Q81" i="1"/>
  <c r="O81" i="1"/>
  <c r="Q89" i="1"/>
  <c r="O89" i="1"/>
  <c r="Q85" i="1"/>
  <c r="O85" i="1"/>
  <c r="Q73" i="1"/>
  <c r="O73" i="1"/>
  <c r="Q124" i="1"/>
  <c r="O124" i="1"/>
  <c r="O43" i="1"/>
  <c r="Q43" i="1"/>
  <c r="O50" i="1"/>
  <c r="Q50" i="1"/>
  <c r="O5" i="1"/>
  <c r="Q5" i="1"/>
  <c r="Q20" i="1"/>
  <c r="O20" i="1"/>
  <c r="O38" i="1"/>
  <c r="Q38" i="1"/>
  <c r="O58" i="1"/>
  <c r="Q58" i="1"/>
  <c r="O42" i="1"/>
  <c r="Q42" i="1"/>
  <c r="Q36" i="1"/>
  <c r="O36" i="1"/>
  <c r="Q67" i="1"/>
  <c r="O67" i="1"/>
  <c r="O2" i="1"/>
  <c r="Q2" i="1"/>
  <c r="Q40" i="1"/>
  <c r="O40" i="1"/>
  <c r="Q66" i="1"/>
  <c r="O66" i="1"/>
  <c r="O30" i="1"/>
  <c r="Q30" i="1"/>
  <c r="Q11" i="1"/>
  <c r="O11" i="1"/>
  <c r="O34" i="1"/>
  <c r="Q34" i="1"/>
  <c r="O37" i="1"/>
  <c r="Q37" i="1"/>
  <c r="Q12" i="1"/>
  <c r="O12" i="1"/>
  <c r="Q28" i="1"/>
  <c r="O28" i="1"/>
  <c r="Q64" i="1"/>
  <c r="O64" i="1"/>
  <c r="O22" i="1"/>
  <c r="Q22" i="1"/>
  <c r="Q51" i="1"/>
  <c r="O51" i="1"/>
  <c r="Q15" i="1"/>
  <c r="O15" i="1"/>
  <c r="O26" i="1"/>
  <c r="Q26" i="1"/>
  <c r="O21" i="1"/>
  <c r="Q21" i="1"/>
  <c r="Q45" i="1"/>
  <c r="O45" i="1"/>
  <c r="O29" i="1"/>
  <c r="Q29" i="1"/>
  <c r="O53" i="1"/>
  <c r="Q53" i="1"/>
  <c r="Q52" i="1"/>
  <c r="O52" i="1"/>
  <c r="Q23" i="1"/>
  <c r="O23" i="1"/>
  <c r="Q3" i="1"/>
  <c r="O3" i="1"/>
  <c r="O47" i="1"/>
  <c r="Q47" i="1"/>
  <c r="Q35" i="1"/>
  <c r="O35" i="1"/>
  <c r="Q59" i="1"/>
  <c r="O59" i="1"/>
  <c r="O10" i="1"/>
  <c r="Q10" i="1"/>
  <c r="O17" i="1"/>
  <c r="Q17" i="1"/>
  <c r="O57" i="1"/>
  <c r="Q57" i="1"/>
  <c r="I26" i="3" l="1"/>
</calcChain>
</file>

<file path=xl/sharedStrings.xml><?xml version="1.0" encoding="utf-8"?>
<sst xmlns="http://schemas.openxmlformats.org/spreadsheetml/2006/main" count="75" uniqueCount="66">
  <si>
    <t>Diameter (mm)</t>
  </si>
  <si>
    <t>Weight (g)</t>
  </si>
  <si>
    <t xml:space="preserve">Cell pressure </t>
  </si>
  <si>
    <t>?</t>
  </si>
  <si>
    <t>Consolodation End PWP</t>
  </si>
  <si>
    <t>Above Consol</t>
  </si>
  <si>
    <t>Above Shear</t>
  </si>
  <si>
    <t xml:space="preserve">Consolodation </t>
  </si>
  <si>
    <t>total vol change</t>
  </si>
  <si>
    <t>time (m)</t>
  </si>
  <si>
    <t>Load (divs)</t>
  </si>
  <si>
    <t>Strain reading (mm)</t>
  </si>
  <si>
    <t>Load (N)</t>
  </si>
  <si>
    <t>Calculations</t>
  </si>
  <si>
    <t>vol after consol</t>
  </si>
  <si>
    <t>Volume (cm3)</t>
  </si>
  <si>
    <t>Saturation vol change</t>
  </si>
  <si>
    <t>area after consol (mm2)</t>
  </si>
  <si>
    <t>area (mm2)</t>
  </si>
  <si>
    <t>length after consol (mm)</t>
  </si>
  <si>
    <t>Axial force (N)</t>
  </si>
  <si>
    <t>Area of cross section normal to it axis (mm2)</t>
  </si>
  <si>
    <t>Axial Strain (E) (mm)</t>
  </si>
  <si>
    <t>Axial Strain (E) (%)</t>
  </si>
  <si>
    <t xml:space="preserve">Their Numbers </t>
  </si>
  <si>
    <t>Height (mm)</t>
  </si>
  <si>
    <t>PWP (kPa)</t>
  </si>
  <si>
    <t>total vol change (cc)</t>
  </si>
  <si>
    <t xml:space="preserve">Pore water dissipation (%) </t>
  </si>
  <si>
    <t xml:space="preserve">Volume Change (cc) </t>
  </si>
  <si>
    <t>Pore Water Pressure (kPa)</t>
  </si>
  <si>
    <t>Particle Density (Mg m3)</t>
  </si>
  <si>
    <t xml:space="preserve">Start Moisture (%) </t>
  </si>
  <si>
    <t>End Moisture (%)</t>
  </si>
  <si>
    <t>Back Pressure (kPa)</t>
  </si>
  <si>
    <t>Conslodation Start PWP (kPa)</t>
  </si>
  <si>
    <t>Cell pressure (kPa)</t>
  </si>
  <si>
    <t>consol vol change (cc)</t>
  </si>
  <si>
    <t xml:space="preserve">Note: Corrected devaitor stress includes membrane correction. </t>
  </si>
  <si>
    <t>Number of readings</t>
  </si>
  <si>
    <t>Initial Wet Bulk Density (Mg m3)</t>
  </si>
  <si>
    <t>Initial DryBulk Density (Mg m3)</t>
  </si>
  <si>
    <t>Initial Voids ratio</t>
  </si>
  <si>
    <t>Initial degree of saturation (%)</t>
  </si>
  <si>
    <t xml:space="preserve"> 361  0 </t>
  </si>
  <si>
    <t>Axail strain at failure (%)</t>
  </si>
  <si>
    <t xml:space="preserve">PWP at failure (kPa) </t>
  </si>
  <si>
    <t>Axial force at failure (N)</t>
  </si>
  <si>
    <t xml:space="preserve">Final values </t>
  </si>
  <si>
    <t>Note: these results (above) are corrected for the setting in of the loading ram into the top of the triaxial cell</t>
  </si>
  <si>
    <t xml:space="preserve">Initial final values </t>
  </si>
  <si>
    <t>s`</t>
  </si>
  <si>
    <t>t`</t>
  </si>
  <si>
    <t xml:space="preserve">Axial strain at peak (%) </t>
  </si>
  <si>
    <t>peak deviator stress</t>
  </si>
  <si>
    <t xml:space="preserve">Peak effective stress ratio </t>
  </si>
  <si>
    <t>Max uncorrected deviator stress (Q1 - Q3) (kPa)</t>
  </si>
  <si>
    <t>Max corrected deviator stress (Q1 - Q3) (kPa)</t>
  </si>
  <si>
    <t>PWP at failure (kPa)</t>
  </si>
  <si>
    <t>Peak Q1'/Q3'</t>
  </si>
  <si>
    <t>Q1'/Q3'</t>
  </si>
  <si>
    <t>Deviator Stress (Q3-Q1) (kPa)</t>
  </si>
  <si>
    <t>corrected Deviator Stress (Q3-Q1) (kPa)</t>
  </si>
  <si>
    <t>Major Principle Stress (Q1) (kPa)</t>
  </si>
  <si>
    <t>Effective minor Principle Stress (Q3`) (kPa)</t>
  </si>
  <si>
    <t>Effective major Principle Stress (Q1`)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</si>
</sst>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22"/>
      <color indexed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18200620475704E-2"/>
          <c:y val="3.5593220338983052E-2"/>
          <c:w val="0.89555325749741466"/>
          <c:h val="0.88644067796610171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'Consolodation '!$C$4:$C$33</c:f>
              <c:numCache>
                <c:formatCode>General</c:formatCode>
                <c:ptCount val="30"/>
                <c:pt idx="0" formatCode="0.00E+00">
                  <c:v>1.6666670000000001E-2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0.3333333</c:v>
                </c:pt>
                <c:pt idx="7">
                  <c:v>0.5</c:v>
                </c:pt>
                <c:pt idx="8">
                  <c:v>0.75</c:v>
                </c:pt>
                <c:pt idx="9">
                  <c:v>1</c:v>
                </c:pt>
                <c:pt idx="10">
                  <c:v>1.5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9</c:v>
                </c:pt>
                <c:pt idx="15">
                  <c:v>12</c:v>
                </c:pt>
                <c:pt idx="16">
                  <c:v>15</c:v>
                </c:pt>
                <c:pt idx="17">
                  <c:v>30</c:v>
                </c:pt>
                <c:pt idx="18">
                  <c:v>45</c:v>
                </c:pt>
                <c:pt idx="19">
                  <c:v>60</c:v>
                </c:pt>
                <c:pt idx="20">
                  <c:v>90</c:v>
                </c:pt>
                <c:pt idx="21">
                  <c:v>120</c:v>
                </c:pt>
                <c:pt idx="22">
                  <c:v>150</c:v>
                </c:pt>
                <c:pt idx="23">
                  <c:v>180</c:v>
                </c:pt>
                <c:pt idx="24">
                  <c:v>240</c:v>
                </c:pt>
                <c:pt idx="25">
                  <c:v>360</c:v>
                </c:pt>
                <c:pt idx="26">
                  <c:v>480</c:v>
                </c:pt>
                <c:pt idx="27">
                  <c:v>600</c:v>
                </c:pt>
                <c:pt idx="28">
                  <c:v>720</c:v>
                </c:pt>
                <c:pt idx="29">
                  <c:v>844.61659999999995</c:v>
                </c:pt>
              </c:numCache>
            </c:numRef>
          </c:xVal>
          <c:yVal>
            <c:numRef>
              <c:f>'Consolodation '!$D$4:$D$33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-0.19300000000000495</c:v>
                </c:pt>
                <c:pt idx="4">
                  <c:v>-0.28950000000000387</c:v>
                </c:pt>
                <c:pt idx="5">
                  <c:v>-0.48250000000000171</c:v>
                </c:pt>
                <c:pt idx="6">
                  <c:v>-0.57900000000000063</c:v>
                </c:pt>
                <c:pt idx="7">
                  <c:v>-0.57900000000000063</c:v>
                </c:pt>
                <c:pt idx="8">
                  <c:v>-0.67549999999999955</c:v>
                </c:pt>
                <c:pt idx="9">
                  <c:v>-0.77199999999999847</c:v>
                </c:pt>
                <c:pt idx="10">
                  <c:v>-0.77199999999999847</c:v>
                </c:pt>
                <c:pt idx="11">
                  <c:v>-0.77199999999999847</c:v>
                </c:pt>
                <c:pt idx="12">
                  <c:v>-0.77199999999999847</c:v>
                </c:pt>
                <c:pt idx="13">
                  <c:v>-0.86850000000000449</c:v>
                </c:pt>
                <c:pt idx="14">
                  <c:v>-0.86850000000000449</c:v>
                </c:pt>
                <c:pt idx="15">
                  <c:v>-0.86850000000000449</c:v>
                </c:pt>
                <c:pt idx="16">
                  <c:v>-0.86850000000000449</c:v>
                </c:pt>
                <c:pt idx="17">
                  <c:v>-0.86850000000000449</c:v>
                </c:pt>
                <c:pt idx="18">
                  <c:v>-0.86850000000000449</c:v>
                </c:pt>
                <c:pt idx="19">
                  <c:v>-0.86850000000000449</c:v>
                </c:pt>
                <c:pt idx="20">
                  <c:v>-0.86850000000000449</c:v>
                </c:pt>
                <c:pt idx="21">
                  <c:v>-0.86850000000000449</c:v>
                </c:pt>
                <c:pt idx="22">
                  <c:v>-0.86850000000000449</c:v>
                </c:pt>
                <c:pt idx="23">
                  <c:v>-0.86850000000000449</c:v>
                </c:pt>
                <c:pt idx="24">
                  <c:v>-0.86850000000000449</c:v>
                </c:pt>
                <c:pt idx="25">
                  <c:v>-0.86850000000000449</c:v>
                </c:pt>
                <c:pt idx="26">
                  <c:v>-0.77199999999999847</c:v>
                </c:pt>
                <c:pt idx="27">
                  <c:v>-0.67549999999999955</c:v>
                </c:pt>
                <c:pt idx="28">
                  <c:v>-0.57900000000000063</c:v>
                </c:pt>
                <c:pt idx="29">
                  <c:v>-0.57900000000000063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02-4119-BC42-85C5CC17C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9904"/>
        <c:axId val="1"/>
      </c:scatterChart>
      <c:valAx>
        <c:axId val="77684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time (m)</a:t>
                </a:r>
              </a:p>
            </c:rich>
          </c:tx>
          <c:layout>
            <c:manualLayout>
              <c:xMode val="edge"/>
              <c:yMode val="edge"/>
              <c:x val="0.48603931577518322"/>
              <c:y val="0.90451972066840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vol change (cc)</a:t>
                </a:r>
              </a:p>
            </c:rich>
          </c:tx>
          <c:layout>
            <c:manualLayout>
              <c:xMode val="edge"/>
              <c:yMode val="edge"/>
              <c:x val="1.2409557426011405E-2"/>
              <c:y val="0.415254213132860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990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207859358841783E-2"/>
          <c:y val="3.5593220338983052E-2"/>
          <c:w val="0.87383660806618413"/>
          <c:h val="0.85423728813559319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'Shear '!$F$2:$F$350</c:f>
              <c:numCache>
                <c:formatCode>0.00</c:formatCode>
                <c:ptCount val="349"/>
                <c:pt idx="0">
                  <c:v>0</c:v>
                </c:pt>
                <c:pt idx="1">
                  <c:v>6.4539818414464142E-2</c:v>
                </c:pt>
                <c:pt idx="2">
                  <c:v>0.19361945524339338</c:v>
                </c:pt>
                <c:pt idx="3">
                  <c:v>0.32269909207232261</c:v>
                </c:pt>
                <c:pt idx="4">
                  <c:v>0.46253536530366246</c:v>
                </c:pt>
                <c:pt idx="5">
                  <c:v>0.61312827493741362</c:v>
                </c:pt>
                <c:pt idx="6">
                  <c:v>0.763721184571164</c:v>
                </c:pt>
                <c:pt idx="7">
                  <c:v>0.9250707306073257</c:v>
                </c:pt>
                <c:pt idx="8">
                  <c:v>1.0864202766434867</c:v>
                </c:pt>
                <c:pt idx="9">
                  <c:v>1.2477698226796483</c:v>
                </c:pt>
                <c:pt idx="10">
                  <c:v>1.4198760051182207</c:v>
                </c:pt>
                <c:pt idx="11">
                  <c:v>1.5919821875567932</c:v>
                </c:pt>
                <c:pt idx="12">
                  <c:v>1.7533317335929548</c:v>
                </c:pt>
                <c:pt idx="13">
                  <c:v>1.9146812796291146</c:v>
                </c:pt>
                <c:pt idx="14">
                  <c:v>2.0652741892628659</c:v>
                </c:pt>
                <c:pt idx="15">
                  <c:v>2.2373803717014384</c:v>
                </c:pt>
                <c:pt idx="16">
                  <c:v>2.3987299177376</c:v>
                </c:pt>
                <c:pt idx="17">
                  <c:v>2.5600794637737621</c:v>
                </c:pt>
                <c:pt idx="18">
                  <c:v>2.7106723734075113</c:v>
                </c:pt>
                <c:pt idx="19">
                  <c:v>2.8720219194436729</c:v>
                </c:pt>
                <c:pt idx="20">
                  <c:v>3.0333714654798349</c:v>
                </c:pt>
                <c:pt idx="21">
                  <c:v>3.1839643751135842</c:v>
                </c:pt>
                <c:pt idx="22">
                  <c:v>3.3453139211497458</c:v>
                </c:pt>
                <c:pt idx="23">
                  <c:v>3.5174201035883179</c:v>
                </c:pt>
                <c:pt idx="24">
                  <c:v>3.6787696496244804</c:v>
                </c:pt>
                <c:pt idx="25">
                  <c:v>3.8508758320630525</c:v>
                </c:pt>
                <c:pt idx="26">
                  <c:v>4.0122253780992141</c:v>
                </c:pt>
                <c:pt idx="27">
                  <c:v>4.1843315605377862</c:v>
                </c:pt>
                <c:pt idx="28">
                  <c:v>4.3671943793787698</c:v>
                </c:pt>
                <c:pt idx="29">
                  <c:v>4.5285439254149296</c:v>
                </c:pt>
                <c:pt idx="30">
                  <c:v>4.7006501078535017</c:v>
                </c:pt>
                <c:pt idx="31">
                  <c:v>4.8835129266944843</c:v>
                </c:pt>
                <c:pt idx="32">
                  <c:v>5.0556191091330565</c:v>
                </c:pt>
                <c:pt idx="33">
                  <c:v>5.2277252915716295</c:v>
                </c:pt>
                <c:pt idx="34">
                  <c:v>5.3998314740102016</c:v>
                </c:pt>
                <c:pt idx="35">
                  <c:v>5.5719376564487737</c:v>
                </c:pt>
                <c:pt idx="36">
                  <c:v>5.7440438388873458</c:v>
                </c:pt>
                <c:pt idx="37">
                  <c:v>5.9161500213259188</c:v>
                </c:pt>
                <c:pt idx="38">
                  <c:v>6.0882562037644909</c:v>
                </c:pt>
                <c:pt idx="39">
                  <c:v>6.2496057498006525</c:v>
                </c:pt>
                <c:pt idx="40">
                  <c:v>6.4109552958368123</c:v>
                </c:pt>
                <c:pt idx="41">
                  <c:v>6.5723048418729739</c:v>
                </c:pt>
                <c:pt idx="42">
                  <c:v>6.7336543879091355</c:v>
                </c:pt>
                <c:pt idx="43">
                  <c:v>6.8950039339452989</c:v>
                </c:pt>
                <c:pt idx="44">
                  <c:v>7.0563534799814605</c:v>
                </c:pt>
                <c:pt idx="45">
                  <c:v>7.2284596624200326</c:v>
                </c:pt>
                <c:pt idx="46">
                  <c:v>7.379052572053781</c:v>
                </c:pt>
                <c:pt idx="47">
                  <c:v>7.5404021180899434</c:v>
                </c:pt>
                <c:pt idx="48">
                  <c:v>7.701751664126105</c:v>
                </c:pt>
                <c:pt idx="49">
                  <c:v>7.8631012101622666</c:v>
                </c:pt>
                <c:pt idx="50">
                  <c:v>8.0352073926008387</c:v>
                </c:pt>
                <c:pt idx="51">
                  <c:v>8.1965569386369985</c:v>
                </c:pt>
                <c:pt idx="52">
                  <c:v>8.3686631210755724</c:v>
                </c:pt>
                <c:pt idx="53">
                  <c:v>8.530012667111734</c:v>
                </c:pt>
                <c:pt idx="54">
                  <c:v>8.7021188495503061</c:v>
                </c:pt>
                <c:pt idx="55">
                  <c:v>8.8742250319888782</c:v>
                </c:pt>
                <c:pt idx="56">
                  <c:v>9.0355745780250398</c:v>
                </c:pt>
                <c:pt idx="57">
                  <c:v>9.2076807604636119</c:v>
                </c:pt>
                <c:pt idx="58">
                  <c:v>9.3797869429021841</c:v>
                </c:pt>
                <c:pt idx="59">
                  <c:v>9.5411364889383439</c:v>
                </c:pt>
                <c:pt idx="60">
                  <c:v>9.7024860349745055</c:v>
                </c:pt>
                <c:pt idx="61">
                  <c:v>9.8745922174130776</c:v>
                </c:pt>
                <c:pt idx="62">
                  <c:v>10.04669839985165</c:v>
                </c:pt>
                <c:pt idx="63">
                  <c:v>10.218804582290222</c:v>
                </c:pt>
                <c:pt idx="64">
                  <c:v>10.390910764728794</c:v>
                </c:pt>
                <c:pt idx="65">
                  <c:v>10.563016947167366</c:v>
                </c:pt>
                <c:pt idx="66">
                  <c:v>10.735123129605938</c:v>
                </c:pt>
                <c:pt idx="67">
                  <c:v>10.896472675642102</c:v>
                </c:pt>
                <c:pt idx="68">
                  <c:v>11.079335494483082</c:v>
                </c:pt>
                <c:pt idx="69">
                  <c:v>11.240685040519246</c:v>
                </c:pt>
                <c:pt idx="70">
                  <c:v>11.412791222957818</c:v>
                </c:pt>
                <c:pt idx="71">
                  <c:v>11.584897405396392</c:v>
                </c:pt>
                <c:pt idx="72">
                  <c:v>11.757003587834964</c:v>
                </c:pt>
                <c:pt idx="73">
                  <c:v>11.929109770273536</c:v>
                </c:pt>
                <c:pt idx="74">
                  <c:v>12.090459316309696</c:v>
                </c:pt>
                <c:pt idx="75">
                  <c:v>12.262565498748268</c:v>
                </c:pt>
                <c:pt idx="76">
                  <c:v>12.43467168118684</c:v>
                </c:pt>
                <c:pt idx="77">
                  <c:v>12.606777863625412</c:v>
                </c:pt>
                <c:pt idx="78">
                  <c:v>12.768127409661572</c:v>
                </c:pt>
                <c:pt idx="79">
                  <c:v>12.940233592100144</c:v>
                </c:pt>
                <c:pt idx="80">
                  <c:v>13.101583138136307</c:v>
                </c:pt>
                <c:pt idx="81">
                  <c:v>13.262932684172469</c:v>
                </c:pt>
                <c:pt idx="82">
                  <c:v>13.424282230208629</c:v>
                </c:pt>
                <c:pt idx="83">
                  <c:v>13.596388412647201</c:v>
                </c:pt>
                <c:pt idx="84">
                  <c:v>13.757737958683364</c:v>
                </c:pt>
                <c:pt idx="85">
                  <c:v>13.919087504719524</c:v>
                </c:pt>
                <c:pt idx="86">
                  <c:v>14.080437050755688</c:v>
                </c:pt>
                <c:pt idx="87">
                  <c:v>14.252543233194256</c:v>
                </c:pt>
                <c:pt idx="88">
                  <c:v>14.424649415632828</c:v>
                </c:pt>
                <c:pt idx="89">
                  <c:v>14.585998961668992</c:v>
                </c:pt>
                <c:pt idx="90">
                  <c:v>14.768861780509972</c:v>
                </c:pt>
                <c:pt idx="91">
                  <c:v>14.930211326546136</c:v>
                </c:pt>
                <c:pt idx="92">
                  <c:v>15.091560872582296</c:v>
                </c:pt>
                <c:pt idx="93">
                  <c:v>15.27442369142328</c:v>
                </c:pt>
                <c:pt idx="94">
                  <c:v>15.435773237459442</c:v>
                </c:pt>
                <c:pt idx="95">
                  <c:v>15.618636056300424</c:v>
                </c:pt>
                <c:pt idx="96">
                  <c:v>15.779985602336586</c:v>
                </c:pt>
                <c:pt idx="97">
                  <c:v>15.96284842117757</c:v>
                </c:pt>
                <c:pt idx="98">
                  <c:v>16.134954603616141</c:v>
                </c:pt>
                <c:pt idx="99">
                  <c:v>16.2963041496523</c:v>
                </c:pt>
                <c:pt idx="100">
                  <c:v>16.479166968493285</c:v>
                </c:pt>
                <c:pt idx="101">
                  <c:v>16.651273150931857</c:v>
                </c:pt>
                <c:pt idx="102">
                  <c:v>16.823379333370429</c:v>
                </c:pt>
                <c:pt idx="103">
                  <c:v>16.984728879406592</c:v>
                </c:pt>
                <c:pt idx="104">
                  <c:v>17.167591698247573</c:v>
                </c:pt>
                <c:pt idx="105">
                  <c:v>17.328941244283737</c:v>
                </c:pt>
                <c:pt idx="106">
                  <c:v>17.490290790319897</c:v>
                </c:pt>
                <c:pt idx="107">
                  <c:v>17.651640336356056</c:v>
                </c:pt>
                <c:pt idx="108">
                  <c:v>17.823746518794632</c:v>
                </c:pt>
                <c:pt idx="109">
                  <c:v>17.985096064830792</c:v>
                </c:pt>
                <c:pt idx="110">
                  <c:v>18.146445610866952</c:v>
                </c:pt>
                <c:pt idx="111">
                  <c:v>18.307795156903119</c:v>
                </c:pt>
                <c:pt idx="112">
                  <c:v>18.469144702939278</c:v>
                </c:pt>
                <c:pt idx="113">
                  <c:v>18.641250885377847</c:v>
                </c:pt>
                <c:pt idx="114">
                  <c:v>18.802600431414007</c:v>
                </c:pt>
                <c:pt idx="115">
                  <c:v>18.974706613852582</c:v>
                </c:pt>
                <c:pt idx="116">
                  <c:v>19.136056159888742</c:v>
                </c:pt>
                <c:pt idx="117">
                  <c:v>19.308162342327318</c:v>
                </c:pt>
                <c:pt idx="118">
                  <c:v>19.480268524765886</c:v>
                </c:pt>
                <c:pt idx="119">
                  <c:v>19.652374707204462</c:v>
                </c:pt>
                <c:pt idx="120">
                  <c:v>19.824480889643031</c:v>
                </c:pt>
                <c:pt idx="121">
                  <c:v>19.99658707208161</c:v>
                </c:pt>
                <c:pt idx="122">
                  <c:v>20.168693254520175</c:v>
                </c:pt>
                <c:pt idx="123">
                  <c:v>20.340799436958747</c:v>
                </c:pt>
                <c:pt idx="124">
                  <c:v>20.512905619397319</c:v>
                </c:pt>
                <c:pt idx="125">
                  <c:v>20.674255165433479</c:v>
                </c:pt>
                <c:pt idx="126">
                  <c:v>20.857117984274463</c:v>
                </c:pt>
                <c:pt idx="127">
                  <c:v>21.018467530310623</c:v>
                </c:pt>
                <c:pt idx="128">
                  <c:v>21.029224166713036</c:v>
                </c:pt>
              </c:numCache>
            </c:numRef>
          </c:xVal>
          <c:yVal>
            <c:numRef>
              <c:f>'Shear '!$K$2:$K$350</c:f>
              <c:numCache>
                <c:formatCode>0.00</c:formatCode>
                <c:ptCount val="349"/>
                <c:pt idx="0">
                  <c:v>0</c:v>
                </c:pt>
                <c:pt idx="1">
                  <c:v>70.46450016344447</c:v>
                </c:pt>
                <c:pt idx="2">
                  <c:v>148.55514396647555</c:v>
                </c:pt>
                <c:pt idx="3">
                  <c:v>193.39900531114941</c:v>
                </c:pt>
                <c:pt idx="4">
                  <c:v>233.89877444980189</c:v>
                </c:pt>
                <c:pt idx="5">
                  <c:v>264.66741913676748</c:v>
                </c:pt>
                <c:pt idx="6">
                  <c:v>284.57514489309966</c:v>
                </c:pt>
                <c:pt idx="7">
                  <c:v>297.81734486835626</c:v>
                </c:pt>
                <c:pt idx="8">
                  <c:v>306.84163755052066</c:v>
                </c:pt>
                <c:pt idx="9">
                  <c:v>309.8827356705109</c:v>
                </c:pt>
                <c:pt idx="10">
                  <c:v>311.68795263688196</c:v>
                </c:pt>
                <c:pt idx="11">
                  <c:v>311.11255286545634</c:v>
                </c:pt>
                <c:pt idx="12">
                  <c:v>309.38903491164928</c:v>
                </c:pt>
                <c:pt idx="13">
                  <c:v>307.07847734486455</c:v>
                </c:pt>
                <c:pt idx="14">
                  <c:v>304.80941758759161</c:v>
                </c:pt>
                <c:pt idx="15">
                  <c:v>301.29718053360972</c:v>
                </c:pt>
                <c:pt idx="16">
                  <c:v>297.8303290011836</c:v>
                </c:pt>
                <c:pt idx="17">
                  <c:v>295.5481377467429</c:v>
                </c:pt>
                <c:pt idx="18">
                  <c:v>292.71990803933409</c:v>
                </c:pt>
                <c:pt idx="19">
                  <c:v>289.27981447062155</c:v>
                </c:pt>
                <c:pt idx="20">
                  <c:v>287.01867194484845</c:v>
                </c:pt>
                <c:pt idx="21">
                  <c:v>284.21350780745723</c:v>
                </c:pt>
                <c:pt idx="22">
                  <c:v>281.38275495641454</c:v>
                </c:pt>
                <c:pt idx="23">
                  <c:v>279.10880125036959</c:v>
                </c:pt>
                <c:pt idx="24">
                  <c:v>276.29346216763872</c:v>
                </c:pt>
                <c:pt idx="25">
                  <c:v>274.03340108582825</c:v>
                </c:pt>
                <c:pt idx="26">
                  <c:v>271.23347048781545</c:v>
                </c:pt>
                <c:pt idx="27">
                  <c:v>268.98729639440643</c:v>
                </c:pt>
                <c:pt idx="28">
                  <c:v>266.13953815923611</c:v>
                </c:pt>
                <c:pt idx="29">
                  <c:v>263.93907368841917</c:v>
                </c:pt>
                <c:pt idx="30">
                  <c:v>262.28794485353478</c:v>
                </c:pt>
                <c:pt idx="31">
                  <c:v>260.61016174004533</c:v>
                </c:pt>
                <c:pt idx="32">
                  <c:v>258.96808009904316</c:v>
                </c:pt>
                <c:pt idx="33">
                  <c:v>256.18795150539586</c:v>
                </c:pt>
                <c:pt idx="34">
                  <c:v>254.5568373110909</c:v>
                </c:pt>
                <c:pt idx="35">
                  <c:v>253.49933946106742</c:v>
                </c:pt>
                <c:pt idx="36">
                  <c:v>251.87607455923879</c:v>
                </c:pt>
                <c:pt idx="37">
                  <c:v>251.3914457230409</c:v>
                </c:pt>
                <c:pt idx="38">
                  <c:v>249.77498672541492</c:v>
                </c:pt>
                <c:pt idx="39">
                  <c:v>248.75803873985677</c:v>
                </c:pt>
                <c:pt idx="40">
                  <c:v>246.61505819197276</c:v>
                </c:pt>
                <c:pt idx="41">
                  <c:v>245.60444899337418</c:v>
                </c:pt>
                <c:pt idx="42">
                  <c:v>244.59603478613704</c:v>
                </c:pt>
                <c:pt idx="43">
                  <c:v>241.90622221035596</c:v>
                </c:pt>
                <c:pt idx="44">
                  <c:v>240.34488708654806</c:v>
                </c:pt>
                <c:pt idx="45">
                  <c:v>237.64020556315518</c:v>
                </c:pt>
                <c:pt idx="46">
                  <c:v>234.4432260483544</c:v>
                </c:pt>
                <c:pt idx="47">
                  <c:v>231.78454468963741</c:v>
                </c:pt>
                <c:pt idx="48">
                  <c:v>228.02121689599704</c:v>
                </c:pt>
                <c:pt idx="49">
                  <c:v>225.93588718489158</c:v>
                </c:pt>
                <c:pt idx="50">
                  <c:v>224.93774613914533</c:v>
                </c:pt>
                <c:pt idx="51">
                  <c:v>223.41618320859976</c:v>
                </c:pt>
                <c:pt idx="52">
                  <c:v>221.87137425714798</c:v>
                </c:pt>
                <c:pt idx="53">
                  <c:v>220.35821072851155</c:v>
                </c:pt>
                <c:pt idx="54">
                  <c:v>219.92270003669876</c:v>
                </c:pt>
                <c:pt idx="55">
                  <c:v>218.93818762461876</c:v>
                </c:pt>
                <c:pt idx="56">
                  <c:v>217.43476821065514</c:v>
                </c:pt>
                <c:pt idx="57">
                  <c:v>217.00314603553304</c:v>
                </c:pt>
                <c:pt idx="58">
                  <c:v>217.1180053576899</c:v>
                </c:pt>
                <c:pt idx="59">
                  <c:v>216.16762043126909</c:v>
                </c:pt>
                <c:pt idx="60">
                  <c:v>215.763682798948</c:v>
                </c:pt>
                <c:pt idx="61">
                  <c:v>215.33306495222647</c:v>
                </c:pt>
                <c:pt idx="62">
                  <c:v>214.90270262754805</c:v>
                </c:pt>
                <c:pt idx="63">
                  <c:v>214.47259432358769</c:v>
                </c:pt>
                <c:pt idx="64">
                  <c:v>213.50261300638914</c:v>
                </c:pt>
                <c:pt idx="65">
                  <c:v>212.53495747320602</c:v>
                </c:pt>
                <c:pt idx="66">
                  <c:v>212.64572775608119</c:v>
                </c:pt>
                <c:pt idx="67">
                  <c:v>212.2444050327569</c:v>
                </c:pt>
                <c:pt idx="68">
                  <c:v>211.78983456744572</c:v>
                </c:pt>
                <c:pt idx="69">
                  <c:v>211.38897273852211</c:v>
                </c:pt>
                <c:pt idx="70">
                  <c:v>210.9616227499811</c:v>
                </c:pt>
                <c:pt idx="71">
                  <c:v>210.53451486539115</c:v>
                </c:pt>
                <c:pt idx="72">
                  <c:v>209.57575627814941</c:v>
                </c:pt>
                <c:pt idx="73">
                  <c:v>208.619311558156</c:v>
                </c:pt>
                <c:pt idx="74">
                  <c:v>208.22150854930717</c:v>
                </c:pt>
                <c:pt idx="75">
                  <c:v>207.79741412103698</c:v>
                </c:pt>
                <c:pt idx="76">
                  <c:v>207.37355438392558</c:v>
                </c:pt>
                <c:pt idx="77">
                  <c:v>206.94992783664804</c:v>
                </c:pt>
                <c:pt idx="78">
                  <c:v>206.02719171690211</c:v>
                </c:pt>
                <c:pt idx="79">
                  <c:v>205.08029078824239</c:v>
                </c:pt>
                <c:pt idx="80">
                  <c:v>204.6857133622494</c:v>
                </c:pt>
                <c:pt idx="81">
                  <c:v>204.2913357751037</c:v>
                </c:pt>
                <c:pt idx="82">
                  <c:v>203.3753151320312</c:v>
                </c:pt>
                <c:pt idx="83">
                  <c:v>202.95611244013122</c:v>
                </c:pt>
                <c:pt idx="84">
                  <c:v>202.56331252493791</c:v>
                </c:pt>
                <c:pt idx="85">
                  <c:v>201.65184823623591</c:v>
                </c:pt>
                <c:pt idx="86">
                  <c:v>201.26040924685131</c:v>
                </c:pt>
                <c:pt idx="87">
                  <c:v>200.32623703725088</c:v>
                </c:pt>
                <c:pt idx="88">
                  <c:v>199.91016879487225</c:v>
                </c:pt>
                <c:pt idx="89">
                  <c:v>199.52030086422272</c:v>
                </c:pt>
                <c:pt idx="90">
                  <c:v>199.07867830108097</c:v>
                </c:pt>
                <c:pt idx="91">
                  <c:v>198.68921091860503</c:v>
                </c:pt>
                <c:pt idx="92">
                  <c:v>198.29992935503472</c:v>
                </c:pt>
                <c:pt idx="93">
                  <c:v>197.85896665547341</c:v>
                </c:pt>
                <c:pt idx="94">
                  <c:v>197.47007737106011</c:v>
                </c:pt>
                <c:pt idx="95">
                  <c:v>197.02955606422779</c:v>
                </c:pt>
                <c:pt idx="96">
                  <c:v>197.14869590727105</c:v>
                </c:pt>
                <c:pt idx="97">
                  <c:v>196.20096713426838</c:v>
                </c:pt>
                <c:pt idx="98">
                  <c:v>195.78697703895853</c:v>
                </c:pt>
                <c:pt idx="99">
                  <c:v>195.39904382132477</c:v>
                </c:pt>
                <c:pt idx="100">
                  <c:v>194.45616997111588</c:v>
                </c:pt>
                <c:pt idx="101">
                  <c:v>195.04859694277241</c:v>
                </c:pt>
                <c:pt idx="102">
                  <c:v>194.13301075793493</c:v>
                </c:pt>
                <c:pt idx="103">
                  <c:v>194.24619785631808</c:v>
                </c:pt>
                <c:pt idx="104">
                  <c:v>194.30576021508872</c:v>
                </c:pt>
                <c:pt idx="105">
                  <c:v>193.91698273727289</c:v>
                </c:pt>
                <c:pt idx="106">
                  <c:v>193.03103920253071</c:v>
                </c:pt>
                <c:pt idx="107">
                  <c:v>193.13992882871059</c:v>
                </c:pt>
                <c:pt idx="108">
                  <c:v>193.22109405371762</c:v>
                </c:pt>
                <c:pt idx="109">
                  <c:v>192.83201718968061</c:v>
                </c:pt>
                <c:pt idx="110">
                  <c:v>191.9497242606194</c:v>
                </c:pt>
                <c:pt idx="111">
                  <c:v>192.05434941662114</c:v>
                </c:pt>
                <c:pt idx="112">
                  <c:v>191.66575603349136</c:v>
                </c:pt>
                <c:pt idx="113">
                  <c:v>191.25143130197003</c:v>
                </c:pt>
                <c:pt idx="114">
                  <c:v>191.35258794659515</c:v>
                </c:pt>
                <c:pt idx="115">
                  <c:v>190.44918531785666</c:v>
                </c:pt>
                <c:pt idx="116">
                  <c:v>190.54865333733841</c:v>
                </c:pt>
                <c:pt idx="117">
                  <c:v>189.16122441754615</c:v>
                </c:pt>
                <c:pt idx="118">
                  <c:v>189.71947323765278</c:v>
                </c:pt>
                <c:pt idx="119">
                  <c:v>188.82084017112496</c:v>
                </c:pt>
                <c:pt idx="120">
                  <c:v>188.40771607694853</c:v>
                </c:pt>
                <c:pt idx="121">
                  <c:v>187.99476070946423</c:v>
                </c:pt>
                <c:pt idx="122">
                  <c:v>188.06316177978664</c:v>
                </c:pt>
                <c:pt idx="123">
                  <c:v>187.16935014927202</c:v>
                </c:pt>
                <c:pt idx="124">
                  <c:v>186.75689195391413</c:v>
                </c:pt>
                <c:pt idx="125">
                  <c:v>185.89221830829493</c:v>
                </c:pt>
                <c:pt idx="126">
                  <c:v>185.93246222604981</c:v>
                </c:pt>
                <c:pt idx="127">
                  <c:v>185.54623144848711</c:v>
                </c:pt>
                <c:pt idx="128">
                  <c:v>185.52048769089345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AA-4497-B1F3-66B713CF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7280"/>
        <c:axId val="1"/>
      </c:scatterChart>
      <c:valAx>
        <c:axId val="77684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Strain (%)</a:t>
                </a:r>
              </a:p>
            </c:rich>
          </c:tx>
          <c:layout>
            <c:manualLayout>
              <c:xMode val="edge"/>
              <c:yMode val="edge"/>
              <c:x val="0.49224404018463208"/>
              <c:y val="0.942372893433569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Deviator Stress (Q1 - Q3) (kPa)</a:t>
                </a:r>
              </a:p>
            </c:rich>
          </c:tx>
          <c:layout>
            <c:manualLayout>
              <c:xMode val="edge"/>
              <c:yMode val="edge"/>
              <c:x val="5.8600054303556883E-3"/>
              <c:y val="0.3796609897744682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7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18CCF6-3C3C-4879-835C-CF08A801F1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26386F-4B10-4197-8EB6-1C2A513FB7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opLeftCell="A22" workbookViewId="0">
      <selection activeCell="C16" sqref="C16"/>
    </sheetView>
  </sheetViews>
  <sheetFormatPr defaultColWidth="8.85546875" defaultRowHeight="12.75" x14ac:dyDescent="0.2"/>
  <cols>
    <col min="1" max="1" width="17.28515625" customWidth="1"/>
    <col min="2" max="2" width="17.42578125" style="1" customWidth="1"/>
    <col min="3" max="3" width="16.28515625" style="1" customWidth="1"/>
    <col min="4" max="4" width="12" style="1" customWidth="1"/>
    <col min="5" max="5" width="14.28515625" style="1" customWidth="1"/>
    <col min="6" max="6" width="11.42578125" style="1" customWidth="1"/>
    <col min="7" max="7" width="12.42578125" style="28" customWidth="1"/>
    <col min="8" max="8" width="15" style="28" customWidth="1"/>
    <col min="11" max="11" width="15.42578125" customWidth="1"/>
    <col min="12" max="12" width="15.140625" customWidth="1"/>
  </cols>
  <sheetData>
    <row r="2" spans="1:8" s="4" customFormat="1" ht="38.25" x14ac:dyDescent="0.2">
      <c r="A2" s="24" t="s">
        <v>5</v>
      </c>
      <c r="B2" s="25" t="s">
        <v>25</v>
      </c>
      <c r="C2" s="25" t="s">
        <v>0</v>
      </c>
      <c r="D2" s="25" t="s">
        <v>1</v>
      </c>
      <c r="E2" s="25" t="s">
        <v>18</v>
      </c>
      <c r="F2" s="25" t="s">
        <v>15</v>
      </c>
      <c r="G2" s="25" t="s">
        <v>40</v>
      </c>
      <c r="H2" s="25" t="s">
        <v>41</v>
      </c>
    </row>
    <row r="3" spans="1:8" x14ac:dyDescent="0.2">
      <c r="A3" s="26"/>
      <c r="B3" s="1">
        <v>97</v>
      </c>
      <c r="C3" s="1">
        <v>48</v>
      </c>
      <c r="D3" s="1">
        <v>253.23</v>
      </c>
      <c r="E3" s="31">
        <f>(((C3)/2)^2*PI())</f>
        <v>1809.5573684677208</v>
      </c>
      <c r="F3" s="31">
        <f>(E3*0.01)*(B3*0.1)</f>
        <v>175.52706474136895</v>
      </c>
      <c r="G3" s="33">
        <f>D3/F3</f>
        <v>1.4426834993972169</v>
      </c>
      <c r="H3" s="33">
        <f>(100/(100+C6))*G3</f>
        <v>0.75139765593605046</v>
      </c>
    </row>
    <row r="4" spans="1:8" x14ac:dyDescent="0.2">
      <c r="A4" s="26"/>
      <c r="B4" s="27"/>
      <c r="C4" s="27"/>
      <c r="D4" s="27"/>
      <c r="E4" s="28"/>
      <c r="F4" s="28"/>
    </row>
    <row r="5" spans="1:8" s="4" customFormat="1" ht="38.25" x14ac:dyDescent="0.2">
      <c r="A5" s="24"/>
      <c r="B5" s="25" t="s">
        <v>31</v>
      </c>
      <c r="C5" s="25" t="s">
        <v>32</v>
      </c>
      <c r="D5" s="25" t="s">
        <v>33</v>
      </c>
      <c r="E5" s="25" t="s">
        <v>3</v>
      </c>
      <c r="F5" s="25"/>
      <c r="G5" s="25" t="s">
        <v>42</v>
      </c>
      <c r="H5" s="25" t="s">
        <v>43</v>
      </c>
    </row>
    <row r="6" spans="1:8" x14ac:dyDescent="0.2">
      <c r="A6" s="26"/>
      <c r="B6" s="1">
        <v>2.65</v>
      </c>
      <c r="C6" s="1">
        <v>92</v>
      </c>
      <c r="D6" s="1">
        <v>100</v>
      </c>
      <c r="E6" s="1">
        <v>0.95</v>
      </c>
      <c r="F6" s="28"/>
      <c r="G6" s="33">
        <f>(B6/H3)-1</f>
        <v>2.5267610686099009</v>
      </c>
      <c r="H6" s="33">
        <f>(C6*B6)/G6</f>
        <v>96.487160194424987</v>
      </c>
    </row>
    <row r="7" spans="1:8" x14ac:dyDescent="0.2">
      <c r="A7" s="26"/>
      <c r="B7" s="28"/>
      <c r="C7" s="28"/>
      <c r="D7" s="28"/>
      <c r="E7" s="28"/>
      <c r="F7" s="28"/>
    </row>
    <row r="8" spans="1:8" s="4" customFormat="1" ht="38.25" x14ac:dyDescent="0.2">
      <c r="A8" s="24"/>
      <c r="B8" s="25" t="s">
        <v>36</v>
      </c>
      <c r="C8" s="25" t="s">
        <v>35</v>
      </c>
      <c r="D8" s="25" t="s">
        <v>34</v>
      </c>
      <c r="E8" s="25" t="s">
        <v>37</v>
      </c>
      <c r="F8" s="25"/>
      <c r="G8" s="25"/>
      <c r="H8" s="25"/>
    </row>
    <row r="9" spans="1:8" x14ac:dyDescent="0.2">
      <c r="A9" s="26"/>
      <c r="B9" s="1">
        <v>745</v>
      </c>
      <c r="C9" s="1">
        <v>713</v>
      </c>
      <c r="D9" s="1">
        <v>390</v>
      </c>
      <c r="E9" s="1">
        <v>6.8</v>
      </c>
      <c r="F9" s="28"/>
      <c r="H9" s="33"/>
    </row>
    <row r="10" spans="1:8" x14ac:dyDescent="0.2">
      <c r="A10" s="26"/>
      <c r="B10" s="27"/>
      <c r="C10" s="27"/>
      <c r="D10" s="27"/>
      <c r="E10" s="28"/>
      <c r="F10" s="28"/>
    </row>
    <row r="11" spans="1:8" s="4" customFormat="1" ht="25.5" x14ac:dyDescent="0.2">
      <c r="A11" s="24"/>
      <c r="B11" s="25" t="s">
        <v>3</v>
      </c>
      <c r="C11" s="25" t="s">
        <v>16</v>
      </c>
      <c r="D11" s="25"/>
      <c r="E11" s="25"/>
      <c r="F11" s="25"/>
      <c r="G11" s="25"/>
      <c r="H11" s="25"/>
    </row>
    <row r="12" spans="1:8" x14ac:dyDescent="0.2">
      <c r="A12" s="26"/>
      <c r="B12" s="1" t="s">
        <v>44</v>
      </c>
      <c r="C12" s="1">
        <v>15.1</v>
      </c>
      <c r="D12" s="28"/>
      <c r="E12" s="28"/>
      <c r="F12" s="28"/>
    </row>
    <row r="13" spans="1:8" x14ac:dyDescent="0.2">
      <c r="A13" s="26"/>
      <c r="B13" s="28"/>
      <c r="C13" s="27"/>
      <c r="D13" s="28"/>
      <c r="E13" s="28"/>
      <c r="F13" s="28"/>
    </row>
    <row r="14" spans="1:8" s="4" customFormat="1" ht="25.5" x14ac:dyDescent="0.2">
      <c r="A14" s="24" t="s">
        <v>6</v>
      </c>
      <c r="B14" s="25" t="s">
        <v>2</v>
      </c>
      <c r="C14" s="25" t="s">
        <v>4</v>
      </c>
      <c r="D14" s="25" t="s">
        <v>3</v>
      </c>
      <c r="E14" s="25"/>
      <c r="F14" s="25"/>
      <c r="G14" s="25"/>
      <c r="H14" s="25"/>
    </row>
    <row r="15" spans="1:8" x14ac:dyDescent="0.2">
      <c r="A15" s="26"/>
      <c r="B15" s="1">
        <v>670</v>
      </c>
      <c r="C15" s="1">
        <v>390</v>
      </c>
      <c r="E15" s="28"/>
      <c r="F15" s="28"/>
    </row>
    <row r="16" spans="1:8" x14ac:dyDescent="0.2">
      <c r="A16" s="26"/>
      <c r="B16" s="28"/>
      <c r="C16" s="28"/>
      <c r="D16" s="27"/>
      <c r="E16" s="28"/>
      <c r="F16" s="28"/>
    </row>
    <row r="17" spans="1:14" ht="25.5" x14ac:dyDescent="0.2">
      <c r="A17" s="26"/>
      <c r="B17" s="25" t="s">
        <v>39</v>
      </c>
      <c r="C17" s="28">
        <v>449</v>
      </c>
      <c r="D17" s="28"/>
      <c r="E17" s="27"/>
      <c r="F17" s="27"/>
      <c r="G17" s="27"/>
      <c r="H17" s="27"/>
      <c r="I17" s="2"/>
    </row>
    <row r="18" spans="1:14" x14ac:dyDescent="0.2">
      <c r="A18" s="26"/>
      <c r="C18" s="28"/>
      <c r="D18" s="28"/>
      <c r="E18" s="28"/>
      <c r="F18" s="28"/>
    </row>
    <row r="19" spans="1:14" x14ac:dyDescent="0.2">
      <c r="A19" s="26"/>
      <c r="B19" s="28"/>
      <c r="C19" s="28"/>
      <c r="D19" s="28"/>
      <c r="E19" s="28"/>
      <c r="F19" s="28"/>
    </row>
    <row r="20" spans="1:14" s="6" customFormat="1" ht="25.5" x14ac:dyDescent="0.2">
      <c r="A20" s="24" t="s">
        <v>13</v>
      </c>
      <c r="B20" s="25" t="s">
        <v>14</v>
      </c>
      <c r="C20" s="25" t="s">
        <v>17</v>
      </c>
      <c r="D20" s="25" t="s">
        <v>19</v>
      </c>
      <c r="E20" s="29"/>
      <c r="F20" s="29"/>
      <c r="G20" s="29"/>
      <c r="H20" s="29"/>
    </row>
    <row r="21" spans="1:14" x14ac:dyDescent="0.2">
      <c r="A21" s="26"/>
      <c r="B21" s="31">
        <f>F3-(E9+C12)</f>
        <v>153.62706474136894</v>
      </c>
      <c r="C21" s="31">
        <f>E3*(1-(2/3)*((E9+C12)/F3))</f>
        <v>1659.0419045501951</v>
      </c>
      <c r="D21" s="31">
        <f>B3*(1-(1/3)*((E9+C12)/F3))</f>
        <v>92.965864289684603</v>
      </c>
      <c r="E21" s="28"/>
      <c r="F21" s="28"/>
    </row>
    <row r="22" spans="1:14" x14ac:dyDescent="0.2">
      <c r="A22" s="26" t="s">
        <v>24</v>
      </c>
      <c r="E22" s="28"/>
      <c r="F22" s="28"/>
    </row>
    <row r="23" spans="1:14" x14ac:dyDescent="0.2">
      <c r="A23" s="26"/>
      <c r="E23" s="28"/>
      <c r="F23" s="28"/>
    </row>
    <row r="24" spans="1:14" x14ac:dyDescent="0.2">
      <c r="A24" s="26"/>
      <c r="B24" s="44" t="s">
        <v>54</v>
      </c>
      <c r="C24" s="28"/>
      <c r="D24" s="28"/>
      <c r="E24" s="28"/>
      <c r="F24" s="28"/>
      <c r="I24" s="45" t="s">
        <v>55</v>
      </c>
    </row>
    <row r="25" spans="1:14" s="6" customFormat="1" ht="75.75" thickBot="1" x14ac:dyDescent="0.25">
      <c r="A25" s="24" t="s">
        <v>50</v>
      </c>
      <c r="B25" s="30" t="s">
        <v>56</v>
      </c>
      <c r="C25" s="30" t="s">
        <v>57</v>
      </c>
      <c r="D25" s="30" t="s">
        <v>45</v>
      </c>
      <c r="E25" s="30" t="s">
        <v>58</v>
      </c>
      <c r="F25" s="30" t="s">
        <v>47</v>
      </c>
      <c r="G25" s="29"/>
      <c r="I25" s="30" t="s">
        <v>59</v>
      </c>
      <c r="J25" s="30" t="s">
        <v>53</v>
      </c>
      <c r="K25" s="30" t="s">
        <v>56</v>
      </c>
      <c r="L25" s="30" t="s">
        <v>57</v>
      </c>
      <c r="M25" s="30" t="s">
        <v>47</v>
      </c>
      <c r="N25" s="30" t="s">
        <v>58</v>
      </c>
    </row>
    <row r="26" spans="1:14" ht="44.25" customHeight="1" thickBot="1" x14ac:dyDescent="0.25">
      <c r="A26" s="26"/>
      <c r="B26" s="32">
        <f>MAX('Shear '!J2:J785)</f>
        <v>311.9545380702412</v>
      </c>
      <c r="C26" s="23">
        <f>MAX('Shear '!K2:K785)</f>
        <v>311.68795263688196</v>
      </c>
      <c r="D26" s="34">
        <v>2.09</v>
      </c>
      <c r="E26" s="34"/>
      <c r="F26" s="34"/>
      <c r="I26" s="41" t="e">
        <f>MAX('Shear '!Q2:Q350)</f>
        <v>#DIV/0!</v>
      </c>
      <c r="J26" s="39">
        <v>1.64</v>
      </c>
      <c r="K26" s="42">
        <f>M26/(C21/(1-(J26/100)))*1000</f>
        <v>121.5388227669082</v>
      </c>
      <c r="L26" s="43">
        <f>K26-(0.00004*(J26^3)-0.0047*(J26^2)+0.1596*J26)*((38/C3)*(0.2/0.2))</f>
        <v>121.34147664034819</v>
      </c>
      <c r="M26" s="38">
        <v>205</v>
      </c>
      <c r="N26" s="39">
        <v>377</v>
      </c>
    </row>
    <row r="28" spans="1:14" x14ac:dyDescent="0.2">
      <c r="B28" s="40" t="s">
        <v>38</v>
      </c>
    </row>
    <row r="30" spans="1:14" ht="60.75" thickBot="1" x14ac:dyDescent="0.25">
      <c r="A30" s="35" t="s">
        <v>48</v>
      </c>
      <c r="B30" s="30" t="s">
        <v>56</v>
      </c>
      <c r="C30" s="30" t="s">
        <v>57</v>
      </c>
      <c r="D30" s="30" t="s">
        <v>45</v>
      </c>
      <c r="E30" s="30" t="s">
        <v>46</v>
      </c>
    </row>
    <row r="31" spans="1:14" ht="27.75" thickBot="1" x14ac:dyDescent="0.4">
      <c r="A31" s="28"/>
      <c r="B31" s="36">
        <f>F26/(C21/(1-(D31/100)))*1000</f>
        <v>0</v>
      </c>
      <c r="C31" s="37">
        <f>B31-(0.00004*(D31^3)-0.0047*(D31^2)+0.1596*D31)*((38/C3)*(0.2/0.2))</f>
        <v>-0.21102298623999999</v>
      </c>
      <c r="D31" s="38">
        <f>2.09-0.33</f>
        <v>1.7599999999999998</v>
      </c>
      <c r="E31" s="39">
        <v>376</v>
      </c>
    </row>
    <row r="33" spans="2:2" x14ac:dyDescent="0.2">
      <c r="B33" s="40" t="s">
        <v>49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opLeftCell="A10" workbookViewId="0">
      <selection activeCell="D2" sqref="D2"/>
    </sheetView>
  </sheetViews>
  <sheetFormatPr defaultColWidth="8.85546875" defaultRowHeight="12.75" x14ac:dyDescent="0.2"/>
  <cols>
    <col min="1" max="1" width="19.85546875" style="11" customWidth="1"/>
    <col min="2" max="2" width="16.85546875" style="11" customWidth="1"/>
    <col min="3" max="3" width="14.42578125" style="11" customWidth="1"/>
    <col min="4" max="4" width="17.42578125" style="1" customWidth="1"/>
    <col min="5" max="5" width="23.7109375" style="3" customWidth="1"/>
  </cols>
  <sheetData>
    <row r="1" spans="1:5" x14ac:dyDescent="0.2">
      <c r="A1" s="11" t="s">
        <v>7</v>
      </c>
      <c r="C1" s="11" t="s">
        <v>8</v>
      </c>
      <c r="D1" s="1">
        <v>0.57899999999999996</v>
      </c>
    </row>
    <row r="3" spans="1:5" s="2" customFormat="1" ht="25.5" x14ac:dyDescent="0.2">
      <c r="A3" s="21" t="s">
        <v>30</v>
      </c>
      <c r="B3" s="21" t="s">
        <v>29</v>
      </c>
      <c r="C3" s="21" t="s">
        <v>9</v>
      </c>
      <c r="D3" s="22" t="s">
        <v>27</v>
      </c>
      <c r="E3" s="22" t="s">
        <v>28</v>
      </c>
    </row>
    <row r="4" spans="1:5" x14ac:dyDescent="0.2">
      <c r="A4" s="10">
        <v>375</v>
      </c>
      <c r="B4" s="10">
        <v>41.398499999999999</v>
      </c>
      <c r="C4" s="12">
        <v>1.6666670000000001E-2</v>
      </c>
      <c r="D4" s="1">
        <f>B$4-B4</f>
        <v>0</v>
      </c>
      <c r="E4" s="3">
        <f>('Numbers and calcs '!C$9-'Consolodation '!A4)/('Numbers and calcs '!C$9-'Numbers and calcs '!D$9)*100</f>
        <v>104.64396284829722</v>
      </c>
    </row>
    <row r="5" spans="1:5" x14ac:dyDescent="0.2">
      <c r="A5" s="10">
        <v>375</v>
      </c>
      <c r="B5" s="10">
        <v>41.398499999999999</v>
      </c>
      <c r="C5" s="10">
        <v>0.05</v>
      </c>
      <c r="D5" s="1">
        <f>B$4-B5</f>
        <v>0</v>
      </c>
      <c r="E5" s="3">
        <f>('Numbers and calcs '!C$9-'Consolodation '!A5)/('Numbers and calcs '!C$9-'Numbers and calcs '!D$9)*100</f>
        <v>104.64396284829722</v>
      </c>
    </row>
    <row r="6" spans="1:5" x14ac:dyDescent="0.2">
      <c r="A6" s="10">
        <v>375</v>
      </c>
      <c r="B6" s="10">
        <v>41.398499999999999</v>
      </c>
      <c r="C6" s="10">
        <v>0.1</v>
      </c>
      <c r="D6" s="1">
        <f t="shared" ref="D6:D30" si="0">B$4-B6</f>
        <v>0</v>
      </c>
      <c r="E6" s="3">
        <f>('Numbers and calcs '!C$9-'Consolodation '!A6)/('Numbers and calcs '!C$9-'Numbers and calcs '!D$9)*100</f>
        <v>104.64396284829722</v>
      </c>
    </row>
    <row r="7" spans="1:5" x14ac:dyDescent="0.2">
      <c r="A7" s="10">
        <v>371</v>
      </c>
      <c r="B7" s="10">
        <v>41.591500000000003</v>
      </c>
      <c r="C7" s="10">
        <v>0.15</v>
      </c>
      <c r="D7" s="1">
        <f t="shared" si="0"/>
        <v>-0.19300000000000495</v>
      </c>
      <c r="E7" s="3">
        <f>('Numbers and calcs '!C$9-'Consolodation '!A7)/('Numbers and calcs '!C$9-'Numbers and calcs '!D$9)*100</f>
        <v>105.88235294117648</v>
      </c>
    </row>
    <row r="8" spans="1:5" x14ac:dyDescent="0.2">
      <c r="A8" s="10">
        <v>366</v>
      </c>
      <c r="B8" s="10">
        <v>41.688000000000002</v>
      </c>
      <c r="C8" s="10">
        <v>0.2</v>
      </c>
      <c r="D8" s="1">
        <f t="shared" si="0"/>
        <v>-0.28950000000000387</v>
      </c>
      <c r="E8" s="3">
        <f>('Numbers and calcs '!C$9-'Consolodation '!A8)/('Numbers and calcs '!C$9-'Numbers and calcs '!D$9)*100</f>
        <v>107.43034055727554</v>
      </c>
    </row>
    <row r="9" spans="1:5" x14ac:dyDescent="0.2">
      <c r="A9" s="10">
        <v>363</v>
      </c>
      <c r="B9" s="10">
        <v>41.881</v>
      </c>
      <c r="C9" s="10">
        <v>0.25</v>
      </c>
      <c r="D9" s="1">
        <f t="shared" si="0"/>
        <v>-0.48250000000000171</v>
      </c>
      <c r="E9" s="3">
        <f>('Numbers and calcs '!C$9-'Consolodation '!A9)/('Numbers and calcs '!C$9-'Numbers and calcs '!D$9)*100</f>
        <v>108.35913312693499</v>
      </c>
    </row>
    <row r="10" spans="1:5" x14ac:dyDescent="0.2">
      <c r="A10" s="10">
        <v>361</v>
      </c>
      <c r="B10" s="10">
        <v>41.977499999999999</v>
      </c>
      <c r="C10" s="10">
        <v>0.3333333</v>
      </c>
      <c r="D10" s="1">
        <f t="shared" si="0"/>
        <v>-0.57900000000000063</v>
      </c>
      <c r="E10" s="3">
        <f>('Numbers and calcs '!C$9-'Consolodation '!A10)/('Numbers and calcs '!C$9-'Numbers and calcs '!D$9)*100</f>
        <v>108.97832817337461</v>
      </c>
    </row>
    <row r="11" spans="1:5" x14ac:dyDescent="0.2">
      <c r="A11" s="10">
        <v>359</v>
      </c>
      <c r="B11" s="10">
        <v>41.977499999999999</v>
      </c>
      <c r="C11" s="10">
        <v>0.5</v>
      </c>
      <c r="D11" s="1">
        <f t="shared" si="0"/>
        <v>-0.57900000000000063</v>
      </c>
      <c r="E11" s="3">
        <f>('Numbers and calcs '!C$9-'Consolodation '!A11)/('Numbers and calcs '!C$9-'Numbers and calcs '!D$9)*100</f>
        <v>109.59752321981424</v>
      </c>
    </row>
    <row r="12" spans="1:5" x14ac:dyDescent="0.2">
      <c r="A12" s="10">
        <v>358</v>
      </c>
      <c r="B12" s="10">
        <v>42.073999999999998</v>
      </c>
      <c r="C12" s="10">
        <v>0.75</v>
      </c>
      <c r="D12" s="1">
        <f t="shared" si="0"/>
        <v>-0.67549999999999955</v>
      </c>
      <c r="E12" s="3">
        <f>('Numbers and calcs '!C$9-'Consolodation '!A12)/('Numbers and calcs '!C$9-'Numbers and calcs '!D$9)*100</f>
        <v>109.90712074303406</v>
      </c>
    </row>
    <row r="13" spans="1:5" x14ac:dyDescent="0.2">
      <c r="A13" s="10">
        <v>357</v>
      </c>
      <c r="B13" s="10">
        <v>42.170499999999997</v>
      </c>
      <c r="C13" s="10">
        <v>1</v>
      </c>
      <c r="D13" s="1">
        <f t="shared" si="0"/>
        <v>-0.77199999999999847</v>
      </c>
      <c r="E13" s="3">
        <f>('Numbers and calcs '!C$9-'Consolodation '!A13)/('Numbers and calcs '!C$9-'Numbers and calcs '!D$9)*100</f>
        <v>110.21671826625388</v>
      </c>
    </row>
    <row r="14" spans="1:5" x14ac:dyDescent="0.2">
      <c r="A14" s="10">
        <v>357</v>
      </c>
      <c r="B14" s="10">
        <v>42.170499999999997</v>
      </c>
      <c r="C14" s="10">
        <v>1.5</v>
      </c>
      <c r="D14" s="1">
        <f t="shared" si="0"/>
        <v>-0.77199999999999847</v>
      </c>
      <c r="E14" s="3">
        <f>('Numbers and calcs '!C$9-'Consolodation '!A14)/('Numbers and calcs '!C$9-'Numbers and calcs '!D$9)*100</f>
        <v>110.21671826625388</v>
      </c>
    </row>
    <row r="15" spans="1:5" x14ac:dyDescent="0.2">
      <c r="A15" s="10">
        <v>357</v>
      </c>
      <c r="B15" s="10">
        <v>42.170499999999997</v>
      </c>
      <c r="C15" s="10">
        <v>2</v>
      </c>
      <c r="D15" s="1">
        <f t="shared" si="0"/>
        <v>-0.77199999999999847</v>
      </c>
      <c r="E15" s="3">
        <f>('Numbers and calcs '!C$9-'Consolodation '!A15)/('Numbers and calcs '!C$9-'Numbers and calcs '!D$9)*100</f>
        <v>110.21671826625388</v>
      </c>
    </row>
    <row r="16" spans="1:5" x14ac:dyDescent="0.2">
      <c r="A16" s="10">
        <v>357</v>
      </c>
      <c r="B16" s="10">
        <v>42.170499999999997</v>
      </c>
      <c r="C16" s="10">
        <v>4</v>
      </c>
      <c r="D16" s="1">
        <f t="shared" si="0"/>
        <v>-0.77199999999999847</v>
      </c>
      <c r="E16" s="3">
        <f>('Numbers and calcs '!C$9-'Consolodation '!A16)/('Numbers and calcs '!C$9-'Numbers and calcs '!D$9)*100</f>
        <v>110.21671826625388</v>
      </c>
    </row>
    <row r="17" spans="1:5" x14ac:dyDescent="0.2">
      <c r="A17" s="10">
        <v>357</v>
      </c>
      <c r="B17" s="10">
        <v>42.267000000000003</v>
      </c>
      <c r="C17" s="10">
        <v>6</v>
      </c>
      <c r="D17" s="1">
        <f t="shared" si="0"/>
        <v>-0.86850000000000449</v>
      </c>
      <c r="E17" s="3">
        <f>('Numbers and calcs '!C$9-'Consolodation '!A17)/('Numbers and calcs '!C$9-'Numbers and calcs '!D$9)*100</f>
        <v>110.21671826625388</v>
      </c>
    </row>
    <row r="18" spans="1:5" x14ac:dyDescent="0.2">
      <c r="A18" s="10">
        <v>357</v>
      </c>
      <c r="B18" s="10">
        <v>42.267000000000003</v>
      </c>
      <c r="C18" s="10">
        <v>9</v>
      </c>
      <c r="D18" s="1">
        <f t="shared" si="0"/>
        <v>-0.86850000000000449</v>
      </c>
      <c r="E18" s="3">
        <f>('Numbers and calcs '!C$9-'Consolodation '!A18)/('Numbers and calcs '!C$9-'Numbers and calcs '!D$9)*100</f>
        <v>110.21671826625388</v>
      </c>
    </row>
    <row r="19" spans="1:5" x14ac:dyDescent="0.2">
      <c r="A19" s="10">
        <v>357</v>
      </c>
      <c r="B19" s="10">
        <v>42.267000000000003</v>
      </c>
      <c r="C19" s="10">
        <v>12</v>
      </c>
      <c r="D19" s="1">
        <f t="shared" si="0"/>
        <v>-0.86850000000000449</v>
      </c>
      <c r="E19" s="3">
        <f>('Numbers and calcs '!C$9-'Consolodation '!A19)/('Numbers and calcs '!C$9-'Numbers and calcs '!D$9)*100</f>
        <v>110.21671826625388</v>
      </c>
    </row>
    <row r="20" spans="1:5" x14ac:dyDescent="0.2">
      <c r="A20" s="10">
        <v>357</v>
      </c>
      <c r="B20" s="10">
        <v>42.267000000000003</v>
      </c>
      <c r="C20" s="10">
        <v>15</v>
      </c>
      <c r="D20" s="1">
        <f t="shared" si="0"/>
        <v>-0.86850000000000449</v>
      </c>
      <c r="E20" s="3">
        <f>('Numbers and calcs '!C$9-'Consolodation '!A20)/('Numbers and calcs '!C$9-'Numbers and calcs '!D$9)*100</f>
        <v>110.21671826625388</v>
      </c>
    </row>
    <row r="21" spans="1:5" x14ac:dyDescent="0.2">
      <c r="A21" s="10">
        <v>357</v>
      </c>
      <c r="B21" s="10">
        <v>42.267000000000003</v>
      </c>
      <c r="C21" s="10">
        <v>30</v>
      </c>
      <c r="D21" s="1">
        <f t="shared" si="0"/>
        <v>-0.86850000000000449</v>
      </c>
      <c r="E21" s="3">
        <f>('Numbers and calcs '!C$9-'Consolodation '!A21)/('Numbers and calcs '!C$9-'Numbers and calcs '!D$9)*100</f>
        <v>110.21671826625388</v>
      </c>
    </row>
    <row r="22" spans="1:5" x14ac:dyDescent="0.2">
      <c r="A22" s="10">
        <v>357</v>
      </c>
      <c r="B22" s="10">
        <v>42.267000000000003</v>
      </c>
      <c r="C22" s="10">
        <v>45</v>
      </c>
      <c r="D22" s="1">
        <f t="shared" si="0"/>
        <v>-0.86850000000000449</v>
      </c>
      <c r="E22" s="3">
        <f>('Numbers and calcs '!C$9-'Consolodation '!A22)/('Numbers and calcs '!C$9-'Numbers and calcs '!D$9)*100</f>
        <v>110.21671826625388</v>
      </c>
    </row>
    <row r="23" spans="1:5" x14ac:dyDescent="0.2">
      <c r="A23" s="10">
        <v>357</v>
      </c>
      <c r="B23" s="10">
        <v>42.267000000000003</v>
      </c>
      <c r="C23" s="10">
        <v>60</v>
      </c>
      <c r="D23" s="1">
        <f t="shared" si="0"/>
        <v>-0.86850000000000449</v>
      </c>
      <c r="E23" s="3">
        <f>('Numbers and calcs '!C$9-'Consolodation '!A23)/('Numbers and calcs '!C$9-'Numbers and calcs '!D$9)*100</f>
        <v>110.21671826625388</v>
      </c>
    </row>
    <row r="24" spans="1:5" x14ac:dyDescent="0.2">
      <c r="A24" s="10">
        <v>357</v>
      </c>
      <c r="B24" s="10">
        <v>42.267000000000003</v>
      </c>
      <c r="C24" s="10">
        <v>90</v>
      </c>
      <c r="D24" s="1">
        <f t="shared" si="0"/>
        <v>-0.86850000000000449</v>
      </c>
      <c r="E24" s="3">
        <f>('Numbers and calcs '!C$9-'Consolodation '!A24)/('Numbers and calcs '!C$9-'Numbers and calcs '!D$9)*100</f>
        <v>110.21671826625388</v>
      </c>
    </row>
    <row r="25" spans="1:5" x14ac:dyDescent="0.2">
      <c r="A25" s="10">
        <v>357</v>
      </c>
      <c r="B25" s="10">
        <v>42.267000000000003</v>
      </c>
      <c r="C25" s="10">
        <v>120</v>
      </c>
      <c r="D25" s="1">
        <f t="shared" si="0"/>
        <v>-0.86850000000000449</v>
      </c>
      <c r="E25" s="3">
        <f>('Numbers and calcs '!C$9-'Consolodation '!A25)/('Numbers and calcs '!C$9-'Numbers and calcs '!D$9)*100</f>
        <v>110.21671826625388</v>
      </c>
    </row>
    <row r="26" spans="1:5" x14ac:dyDescent="0.2">
      <c r="A26" s="10">
        <v>357</v>
      </c>
      <c r="B26" s="10">
        <v>42.267000000000003</v>
      </c>
      <c r="C26" s="10">
        <v>150</v>
      </c>
      <c r="D26" s="1">
        <f t="shared" si="0"/>
        <v>-0.86850000000000449</v>
      </c>
      <c r="E26" s="3">
        <f>('Numbers and calcs '!C$9-'Consolodation '!A26)/('Numbers and calcs '!C$9-'Numbers and calcs '!D$9)*100</f>
        <v>110.21671826625388</v>
      </c>
    </row>
    <row r="27" spans="1:5" x14ac:dyDescent="0.2">
      <c r="A27" s="10">
        <v>357</v>
      </c>
      <c r="B27" s="10">
        <v>42.267000000000003</v>
      </c>
      <c r="C27" s="10">
        <v>180</v>
      </c>
      <c r="D27" s="1">
        <f t="shared" si="0"/>
        <v>-0.86850000000000449</v>
      </c>
      <c r="E27" s="3">
        <f>('Numbers and calcs '!C$9-'Consolodation '!A27)/('Numbers and calcs '!C$9-'Numbers and calcs '!D$9)*100</f>
        <v>110.21671826625388</v>
      </c>
    </row>
    <row r="28" spans="1:5" x14ac:dyDescent="0.2">
      <c r="A28" s="10">
        <v>357</v>
      </c>
      <c r="B28" s="10">
        <v>42.267000000000003</v>
      </c>
      <c r="C28" s="10">
        <v>240</v>
      </c>
      <c r="D28" s="1">
        <f t="shared" si="0"/>
        <v>-0.86850000000000449</v>
      </c>
      <c r="E28" s="3">
        <f>('Numbers and calcs '!C$9-'Consolodation '!A28)/('Numbers and calcs '!C$9-'Numbers and calcs '!D$9)*100</f>
        <v>110.21671826625388</v>
      </c>
    </row>
    <row r="29" spans="1:5" x14ac:dyDescent="0.2">
      <c r="A29" s="10">
        <v>356</v>
      </c>
      <c r="B29" s="10">
        <v>42.267000000000003</v>
      </c>
      <c r="C29" s="10">
        <v>360</v>
      </c>
      <c r="D29" s="1">
        <f t="shared" si="0"/>
        <v>-0.86850000000000449</v>
      </c>
      <c r="E29" s="3">
        <f>('Numbers and calcs '!C$9-'Consolodation '!A29)/('Numbers and calcs '!C$9-'Numbers and calcs '!D$9)*100</f>
        <v>110.5263157894737</v>
      </c>
    </row>
    <row r="30" spans="1:5" x14ac:dyDescent="0.2">
      <c r="A30" s="10">
        <v>357</v>
      </c>
      <c r="B30" s="10">
        <v>42.170499999999997</v>
      </c>
      <c r="C30" s="10">
        <v>480</v>
      </c>
      <c r="D30" s="1">
        <f t="shared" si="0"/>
        <v>-0.77199999999999847</v>
      </c>
      <c r="E30" s="3">
        <f>('Numbers and calcs '!C$9-'Consolodation '!A30)/('Numbers and calcs '!C$9-'Numbers and calcs '!D$9)*100</f>
        <v>110.21671826625388</v>
      </c>
    </row>
    <row r="31" spans="1:5" x14ac:dyDescent="0.2">
      <c r="A31" s="10">
        <v>357</v>
      </c>
      <c r="B31" s="10">
        <v>42.073999999999998</v>
      </c>
      <c r="C31" s="10">
        <v>600</v>
      </c>
      <c r="D31" s="1">
        <f>B$4-B31</f>
        <v>-0.67549999999999955</v>
      </c>
      <c r="E31" s="3">
        <f>('Numbers and calcs '!C$9-'Consolodation '!A31)/('Numbers and calcs '!C$9-'Numbers and calcs '!D$9)*100</f>
        <v>110.21671826625388</v>
      </c>
    </row>
    <row r="32" spans="1:5" x14ac:dyDescent="0.2">
      <c r="A32" s="10">
        <v>356</v>
      </c>
      <c r="B32" s="10">
        <v>41.977499999999999</v>
      </c>
      <c r="C32" s="10">
        <v>720</v>
      </c>
      <c r="D32" s="1">
        <f>B$4-B32</f>
        <v>-0.57900000000000063</v>
      </c>
      <c r="E32" s="3">
        <f>('Numbers and calcs '!C$9-'Consolodation '!A32)/('Numbers and calcs '!C$9-'Numbers and calcs '!D$9)*100</f>
        <v>110.5263157894737</v>
      </c>
    </row>
    <row r="33" spans="1:5" x14ac:dyDescent="0.2">
      <c r="A33" s="10">
        <v>357</v>
      </c>
      <c r="B33" s="10">
        <v>41.977499999999999</v>
      </c>
      <c r="C33" s="10">
        <v>844.61659999999995</v>
      </c>
      <c r="D33" s="1">
        <f>B$4-B33</f>
        <v>-0.57900000000000063</v>
      </c>
      <c r="E33" s="3">
        <f>('Numbers and calcs '!C$9-'Consolodation '!A33)/('Numbers and calcs '!C$9-'Numbers and calcs '!D$9)*100</f>
        <v>110.21671826625388</v>
      </c>
    </row>
    <row r="34" spans="1:5" x14ac:dyDescent="0.2">
      <c r="A34" s="10">
        <v>356</v>
      </c>
      <c r="B34" s="10">
        <v>41.977499999999999</v>
      </c>
      <c r="C34" s="10">
        <v>0</v>
      </c>
      <c r="D34" s="1">
        <f>B$4-B34</f>
        <v>-0.57900000000000063</v>
      </c>
      <c r="E34" s="3">
        <f>('Numbers and calcs '!C$9-'Consolodation '!A34)/('Numbers and calcs '!C$9-'Numbers and calcs '!D$9)*100</f>
        <v>110.5263157894737</v>
      </c>
    </row>
    <row r="35" spans="1:5" x14ac:dyDescent="0.2">
      <c r="A35" s="10"/>
      <c r="B35" s="10"/>
      <c r="C35" s="10"/>
    </row>
    <row r="36" spans="1:5" x14ac:dyDescent="0.2">
      <c r="A36" s="10"/>
      <c r="B36" s="10"/>
      <c r="C36" s="10"/>
    </row>
    <row r="37" spans="1:5" x14ac:dyDescent="0.2">
      <c r="A37" s="10"/>
      <c r="B37" s="10"/>
      <c r="C37" s="10"/>
    </row>
    <row r="38" spans="1:5" x14ac:dyDescent="0.2">
      <c r="A38" s="10"/>
      <c r="B38" s="10"/>
      <c r="C38" s="10"/>
    </row>
    <row r="39" spans="1:5" x14ac:dyDescent="0.2">
      <c r="A39" s="10"/>
      <c r="B39" s="10"/>
      <c r="C39" s="10"/>
    </row>
    <row r="40" spans="1:5" x14ac:dyDescent="0.2">
      <c r="A40" s="10"/>
      <c r="B40" s="10"/>
      <c r="C40" s="10"/>
    </row>
    <row r="41" spans="1:5" x14ac:dyDescent="0.2">
      <c r="A41" s="10"/>
      <c r="B41" s="10"/>
      <c r="C41" s="10"/>
    </row>
    <row r="42" spans="1:5" x14ac:dyDescent="0.2">
      <c r="A42" s="10"/>
      <c r="B42" s="10"/>
      <c r="C42" s="10"/>
    </row>
    <row r="43" spans="1:5" x14ac:dyDescent="0.2">
      <c r="A43" s="10"/>
      <c r="B43" s="10"/>
      <c r="C43" s="10"/>
    </row>
    <row r="44" spans="1:5" x14ac:dyDescent="0.2">
      <c r="A44" s="10"/>
      <c r="B44" s="10"/>
      <c r="C44" s="10"/>
    </row>
    <row r="45" spans="1:5" x14ac:dyDescent="0.2">
      <c r="A45" s="10"/>
      <c r="B45" s="10"/>
      <c r="C45" s="10"/>
    </row>
    <row r="46" spans="1:5" x14ac:dyDescent="0.2">
      <c r="A46" s="10"/>
      <c r="B46" s="10"/>
      <c r="C46" s="10"/>
    </row>
    <row r="47" spans="1:5" x14ac:dyDescent="0.2">
      <c r="A47" s="10"/>
      <c r="B47" s="10"/>
      <c r="C47" s="10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5"/>
  <sheetViews>
    <sheetView tabSelected="1" zoomScale="55" zoomScaleNormal="55" workbookViewId="0">
      <pane ySplit="1" topLeftCell="A86" activePane="bottomLeft" state="frozen"/>
      <selection pane="bottomLeft" activeCell="O2" sqref="O2:P130"/>
    </sheetView>
  </sheetViews>
  <sheetFormatPr defaultColWidth="8.85546875" defaultRowHeight="12.75" x14ac:dyDescent="0.2"/>
  <cols>
    <col min="1" max="1" width="18.7109375" style="10" customWidth="1"/>
    <col min="2" max="2" width="10.85546875" style="10" customWidth="1"/>
    <col min="3" max="3" width="9.7109375" style="10" customWidth="1"/>
    <col min="4" max="4" width="9.7109375" style="9" customWidth="1"/>
    <col min="5" max="5" width="16.140625" style="7" customWidth="1"/>
    <col min="6" max="6" width="16.140625" style="3" customWidth="1"/>
    <col min="7" max="7" width="14.7109375" style="1" customWidth="1"/>
    <col min="8" max="8" width="18.28515625" style="1" customWidth="1"/>
    <col min="9" max="9" width="13.85546875" style="1" customWidth="1"/>
    <col min="10" max="10" width="14.42578125" style="3" customWidth="1"/>
    <col min="11" max="11" width="12.42578125" style="20" customWidth="1"/>
    <col min="12" max="12" width="13.140625" style="1" customWidth="1"/>
    <col min="13" max="13" width="12.42578125" style="1" customWidth="1"/>
    <col min="14" max="14" width="11.7109375" style="1" customWidth="1"/>
    <col min="15" max="16" width="9.140625" style="1" customWidth="1"/>
  </cols>
  <sheetData>
    <row r="1" spans="1:17" s="5" customFormat="1" ht="63.75" x14ac:dyDescent="0.2">
      <c r="A1" s="13" t="s">
        <v>11</v>
      </c>
      <c r="B1" s="13" t="s">
        <v>10</v>
      </c>
      <c r="C1" s="13" t="s">
        <v>26</v>
      </c>
      <c r="D1" s="14"/>
      <c r="E1" s="15" t="s">
        <v>22</v>
      </c>
      <c r="F1" s="16" t="s">
        <v>23</v>
      </c>
      <c r="G1" s="17" t="s">
        <v>12</v>
      </c>
      <c r="H1" s="17" t="s">
        <v>21</v>
      </c>
      <c r="I1" s="17" t="s">
        <v>20</v>
      </c>
      <c r="J1" s="16" t="s">
        <v>61</v>
      </c>
      <c r="K1" s="18" t="s">
        <v>62</v>
      </c>
      <c r="L1" s="17" t="s">
        <v>63</v>
      </c>
      <c r="M1" s="17" t="s">
        <v>64</v>
      </c>
      <c r="N1" s="17" t="s">
        <v>65</v>
      </c>
      <c r="O1" s="5" t="s">
        <v>51</v>
      </c>
      <c r="P1" s="5" t="s">
        <v>52</v>
      </c>
      <c r="Q1" s="5" t="s">
        <v>60</v>
      </c>
    </row>
    <row r="2" spans="1:17" x14ac:dyDescent="0.2">
      <c r="A2">
        <v>6.58</v>
      </c>
      <c r="B2">
        <v>126</v>
      </c>
      <c r="C2">
        <v>393</v>
      </c>
      <c r="D2">
        <v>393</v>
      </c>
      <c r="E2" s="7">
        <f>((A2-A$2)/'Numbers and calcs '!D$21)</f>
        <v>0</v>
      </c>
      <c r="F2" s="3">
        <f>E2*100</f>
        <v>0</v>
      </c>
      <c r="G2" s="1">
        <f>B2-B$2</f>
        <v>0</v>
      </c>
      <c r="H2" s="3">
        <f>'Numbers and calcs '!C$21/(1-E2)</f>
        <v>1659.0419045501951</v>
      </c>
      <c r="I2" s="1">
        <f>G2</f>
        <v>0</v>
      </c>
      <c r="J2" s="3">
        <f>(I2/H2)*1000</f>
        <v>0</v>
      </c>
      <c r="K2" s="19">
        <f>J2-(0.00004*(F2^3)-0.0047*(F2^2)+0.1596*F2)*((38/'Numbers and calcs '!C$3)*(0.2/0.2))</f>
        <v>0</v>
      </c>
      <c r="L2" s="3">
        <f>K2+'Numbers and calcs '!B$15</f>
        <v>670</v>
      </c>
      <c r="M2" s="3">
        <f>'Numbers and calcs '!B$15-'Shear '!C2</f>
        <v>277</v>
      </c>
      <c r="N2" s="3">
        <f>L2-C2</f>
        <v>277</v>
      </c>
      <c r="O2" s="1">
        <f>0.5*(N2+M2)</f>
        <v>277</v>
      </c>
      <c r="P2" s="1">
        <f>0.5*K2</f>
        <v>0</v>
      </c>
      <c r="Q2">
        <f t="shared" ref="Q2:Q65" si="0">N2/M2</f>
        <v>1</v>
      </c>
    </row>
    <row r="3" spans="1:17" x14ac:dyDescent="0.2">
      <c r="A3">
        <v>6.64</v>
      </c>
      <c r="B3">
        <v>243</v>
      </c>
      <c r="C3">
        <v>406</v>
      </c>
      <c r="D3">
        <v>406</v>
      </c>
      <c r="E3" s="7">
        <f>((A3-A$2)/'Numbers and calcs '!D$21)</f>
        <v>6.4539818414464142E-4</v>
      </c>
      <c r="F3" s="3">
        <f t="shared" ref="F3:F66" si="1">E3*100</f>
        <v>6.4539818414464142E-2</v>
      </c>
      <c r="G3" s="1">
        <f t="shared" ref="G3:G66" si="2">B3-B$2</f>
        <v>117</v>
      </c>
      <c r="H3" s="3">
        <f>'Numbers and calcs '!C$21/(1-E3)</f>
        <v>1660.1133386844565</v>
      </c>
      <c r="I3" s="1">
        <f t="shared" ref="I3:I66" si="3">G3</f>
        <v>117</v>
      </c>
      <c r="J3" s="3">
        <f t="shared" ref="J3:J66" si="4">(I3/H3)*1000</f>
        <v>70.477115793019109</v>
      </c>
      <c r="K3" s="19">
        <f>J3-(0.00004*(F3^3)-0.0047*(F3^2)+0.1596*F3)*((38/'Numbers and calcs '!C$3)*(0.31/0.2))</f>
        <v>70.46450016344447</v>
      </c>
      <c r="L3" s="3">
        <f>K3+'Numbers and calcs '!B$15</f>
        <v>740.46450016344443</v>
      </c>
      <c r="M3" s="3">
        <f>'Numbers and calcs '!B$15-'Shear '!C3</f>
        <v>264</v>
      </c>
      <c r="N3" s="3">
        <f t="shared" ref="N3:N66" si="5">L3-C3</f>
        <v>334.46450016344443</v>
      </c>
      <c r="O3" s="1">
        <f t="shared" ref="O3:O66" si="6">0.5*(N3+M3)</f>
        <v>299.23225008172221</v>
      </c>
      <c r="P3" s="1">
        <f t="shared" ref="P3:P66" si="7">0.5*K3</f>
        <v>35.232250081722235</v>
      </c>
      <c r="Q3">
        <f>N3/M3</f>
        <v>1.2669109854675926</v>
      </c>
    </row>
    <row r="4" spans="1:17" x14ac:dyDescent="0.2">
      <c r="A4">
        <v>6.76</v>
      </c>
      <c r="B4">
        <v>373</v>
      </c>
      <c r="C4">
        <v>432</v>
      </c>
      <c r="D4">
        <v>432</v>
      </c>
      <c r="E4" s="7">
        <f>((A4-A$2)/'Numbers and calcs '!D$21)</f>
        <v>1.9361945524339339E-3</v>
      </c>
      <c r="F4" s="3">
        <f t="shared" si="1"/>
        <v>0.19361945524339338</v>
      </c>
      <c r="G4" s="1">
        <f t="shared" si="2"/>
        <v>247</v>
      </c>
      <c r="H4" s="3">
        <f>'Numbers and calcs '!C$21/(1-E4)</f>
        <v>1662.2603640117213</v>
      </c>
      <c r="I4" s="1">
        <f t="shared" si="3"/>
        <v>247</v>
      </c>
      <c r="J4" s="3">
        <f t="shared" si="4"/>
        <v>148.59284703383466</v>
      </c>
      <c r="K4" s="19">
        <f>J4-(0.00004*(F4^3)-0.0047*(F4^2)+0.1596*F4)*((38/'Numbers and calcs '!C$3)*(0.31/0.2))</f>
        <v>148.55514396647555</v>
      </c>
      <c r="L4" s="3">
        <f>K4+'Numbers and calcs '!B$15</f>
        <v>818.5551439664755</v>
      </c>
      <c r="M4" s="3">
        <f>'Numbers and calcs '!B$15-'Shear '!C4</f>
        <v>238</v>
      </c>
      <c r="N4" s="3">
        <f t="shared" si="5"/>
        <v>386.5551439664755</v>
      </c>
      <c r="O4" s="1">
        <f t="shared" si="6"/>
        <v>312.27757198323775</v>
      </c>
      <c r="P4" s="1">
        <f t="shared" si="7"/>
        <v>74.277571983237777</v>
      </c>
      <c r="Q4">
        <f t="shared" si="0"/>
        <v>1.6241812771700652</v>
      </c>
    </row>
    <row r="5" spans="1:17" x14ac:dyDescent="0.2">
      <c r="A5">
        <v>6.88</v>
      </c>
      <c r="B5">
        <v>448</v>
      </c>
      <c r="C5">
        <v>456</v>
      </c>
      <c r="D5">
        <v>456</v>
      </c>
      <c r="E5" s="7">
        <f>((A5-A$2)/'Numbers and calcs '!D$21)</f>
        <v>3.2269909207232263E-3</v>
      </c>
      <c r="F5" s="3">
        <f t="shared" si="1"/>
        <v>0.32269909207232261</v>
      </c>
      <c r="G5" s="1">
        <f t="shared" si="2"/>
        <v>322</v>
      </c>
      <c r="H5" s="3">
        <f>'Numbers and calcs '!C$21/(1-E5)</f>
        <v>1664.4129500282704</v>
      </c>
      <c r="I5" s="1">
        <f t="shared" si="3"/>
        <v>322</v>
      </c>
      <c r="J5" s="3">
        <f t="shared" si="4"/>
        <v>193.46160458228275</v>
      </c>
      <c r="K5" s="19">
        <f>J5-(0.00004*(F5^3)-0.0047*(F5^2)+0.1596*F5)*((38/'Numbers and calcs '!C$3)*(0.31/0.2))</f>
        <v>193.39900531114941</v>
      </c>
      <c r="L5" s="3">
        <f>K5+'Numbers and calcs '!B$15</f>
        <v>863.39900531114938</v>
      </c>
      <c r="M5" s="3">
        <f>'Numbers and calcs '!B$15-'Shear '!C5</f>
        <v>214</v>
      </c>
      <c r="N5" s="3">
        <f t="shared" si="5"/>
        <v>407.39900531114938</v>
      </c>
      <c r="O5" s="1">
        <f t="shared" si="6"/>
        <v>310.69950265557469</v>
      </c>
      <c r="P5" s="1">
        <f t="shared" si="7"/>
        <v>96.699502655574705</v>
      </c>
      <c r="Q5">
        <f t="shared" si="0"/>
        <v>1.9037336696782681</v>
      </c>
    </row>
    <row r="6" spans="1:17" x14ac:dyDescent="0.2">
      <c r="A6">
        <v>7.01</v>
      </c>
      <c r="B6">
        <v>516</v>
      </c>
      <c r="C6">
        <v>481</v>
      </c>
      <c r="D6">
        <v>481</v>
      </c>
      <c r="E6" s="7">
        <f>((A6-A$2)/'Numbers and calcs '!D$21)</f>
        <v>4.6253536530366244E-3</v>
      </c>
      <c r="F6" s="3">
        <f t="shared" si="1"/>
        <v>0.46253536530366246</v>
      </c>
      <c r="G6" s="1">
        <f t="shared" si="2"/>
        <v>390</v>
      </c>
      <c r="H6" s="3">
        <f>'Numbers and calcs '!C$21/(1-E6)</f>
        <v>1666.7512183868641</v>
      </c>
      <c r="I6" s="1">
        <f t="shared" si="3"/>
        <v>390</v>
      </c>
      <c r="J6" s="3">
        <f t="shared" si="4"/>
        <v>233.98812954068492</v>
      </c>
      <c r="K6" s="19">
        <f>J6-(0.00004*(F6^3)-0.0047*(F6^2)+0.1596*F6)*((38/'Numbers and calcs '!C$3)*(0.31/0.2))</f>
        <v>233.89877444980189</v>
      </c>
      <c r="L6" s="3">
        <f>K6+'Numbers and calcs '!B$15</f>
        <v>903.89877444980186</v>
      </c>
      <c r="M6" s="3">
        <f>'Numbers and calcs '!B$15-'Shear '!C6</f>
        <v>189</v>
      </c>
      <c r="N6" s="3">
        <f t="shared" si="5"/>
        <v>422.89877444980186</v>
      </c>
      <c r="O6" s="1">
        <f t="shared" si="6"/>
        <v>305.94938722490093</v>
      </c>
      <c r="P6" s="1">
        <f t="shared" si="7"/>
        <v>116.94938722490095</v>
      </c>
      <c r="Q6">
        <f t="shared" si="0"/>
        <v>2.2375596531735549</v>
      </c>
    </row>
    <row r="7" spans="1:17" x14ac:dyDescent="0.2">
      <c r="A7">
        <v>7.15</v>
      </c>
      <c r="B7">
        <v>568</v>
      </c>
      <c r="C7">
        <v>505</v>
      </c>
      <c r="D7">
        <v>505</v>
      </c>
      <c r="E7" s="7">
        <f>((A7-A$2)/'Numbers and calcs '!D$21)</f>
        <v>6.1312827493741366E-3</v>
      </c>
      <c r="F7" s="3">
        <f t="shared" si="1"/>
        <v>0.61312827493741362</v>
      </c>
      <c r="G7" s="1">
        <f t="shared" si="2"/>
        <v>442</v>
      </c>
      <c r="H7" s="3">
        <f>'Numbers and calcs '!C$21/(1-E7)</f>
        <v>1669.276712058773</v>
      </c>
      <c r="I7" s="1">
        <f t="shared" si="3"/>
        <v>442</v>
      </c>
      <c r="J7" s="3">
        <f t="shared" si="4"/>
        <v>264.78533894770936</v>
      </c>
      <c r="K7" s="19">
        <f>J7-(0.00004*(F7^3)-0.0047*(F7^2)+0.1596*F7)*((38/'Numbers and calcs '!C$3)*(0.31/0.2))</f>
        <v>264.66741913676748</v>
      </c>
      <c r="L7" s="3">
        <f>K7+'Numbers and calcs '!B$15</f>
        <v>934.66741913676742</v>
      </c>
      <c r="M7" s="3">
        <f>'Numbers and calcs '!B$15-'Shear '!C7</f>
        <v>165</v>
      </c>
      <c r="N7" s="3">
        <f t="shared" si="5"/>
        <v>429.66741913676742</v>
      </c>
      <c r="O7" s="1">
        <f t="shared" si="6"/>
        <v>297.33370956838371</v>
      </c>
      <c r="P7" s="1">
        <f t="shared" si="7"/>
        <v>132.33370956838374</v>
      </c>
      <c r="Q7">
        <f t="shared" si="0"/>
        <v>2.604044964465257</v>
      </c>
    </row>
    <row r="8" spans="1:17" x14ac:dyDescent="0.2">
      <c r="A8">
        <v>7.29</v>
      </c>
      <c r="B8">
        <v>602</v>
      </c>
      <c r="C8">
        <v>526</v>
      </c>
      <c r="D8">
        <v>526</v>
      </c>
      <c r="E8" s="7">
        <f>((A8-A$2)/'Numbers and calcs '!D$21)</f>
        <v>7.6372118457116401E-3</v>
      </c>
      <c r="F8" s="3">
        <f t="shared" si="1"/>
        <v>0.763721184571164</v>
      </c>
      <c r="G8" s="1">
        <f t="shared" si="2"/>
        <v>476</v>
      </c>
      <c r="H8" s="3">
        <f>'Numbers and calcs '!C$21/(1-E8)</f>
        <v>1671.8098706984711</v>
      </c>
      <c r="I8" s="1">
        <f t="shared" si="3"/>
        <v>476</v>
      </c>
      <c r="J8" s="3">
        <f t="shared" si="4"/>
        <v>284.72137193515334</v>
      </c>
      <c r="K8" s="19">
        <f>J8-(0.00004*(F8^3)-0.0047*(F8^2)+0.1596*F8)*((38/'Numbers and calcs '!C$3)*(0.31/0.2))</f>
        <v>284.57514489309966</v>
      </c>
      <c r="L8" s="3">
        <f>K8+'Numbers and calcs '!B$15</f>
        <v>954.5751448930996</v>
      </c>
      <c r="M8" s="3">
        <f>'Numbers and calcs '!B$15-'Shear '!C8</f>
        <v>144</v>
      </c>
      <c r="N8" s="3">
        <f t="shared" si="5"/>
        <v>428.5751448930996</v>
      </c>
      <c r="O8" s="1">
        <f t="shared" si="6"/>
        <v>286.2875724465498</v>
      </c>
      <c r="P8" s="1">
        <f t="shared" si="7"/>
        <v>142.28757244654983</v>
      </c>
      <c r="Q8">
        <f t="shared" si="0"/>
        <v>2.9762162839798583</v>
      </c>
    </row>
    <row r="9" spans="1:17" x14ac:dyDescent="0.2">
      <c r="A9">
        <v>7.44</v>
      </c>
      <c r="B9">
        <v>625</v>
      </c>
      <c r="C9">
        <v>544</v>
      </c>
      <c r="D9">
        <v>544</v>
      </c>
      <c r="E9" s="7">
        <f>((A9-A$2)/'Numbers and calcs '!D$21)</f>
        <v>9.2507073060732574E-3</v>
      </c>
      <c r="F9" s="3">
        <f t="shared" si="1"/>
        <v>0.9250707306073257</v>
      </c>
      <c r="G9" s="1">
        <f t="shared" si="2"/>
        <v>499</v>
      </c>
      <c r="H9" s="3">
        <f>'Numbers and calcs '!C$21/(1-E9)</f>
        <v>1674.5325147183573</v>
      </c>
      <c r="I9" s="1">
        <f t="shared" si="3"/>
        <v>499</v>
      </c>
      <c r="J9" s="3">
        <f t="shared" si="4"/>
        <v>297.99361649536422</v>
      </c>
      <c r="K9" s="19">
        <f>J9-(0.00004*(F9^3)-0.0047*(F9^2)+0.1596*F9)*((38/'Numbers and calcs '!C$3)*(0.31/0.2))</f>
        <v>297.81734486835626</v>
      </c>
      <c r="L9" s="3">
        <f>K9+'Numbers and calcs '!B$15</f>
        <v>967.81734486835626</v>
      </c>
      <c r="M9" s="3">
        <f>'Numbers and calcs '!B$15-'Shear '!C9</f>
        <v>126</v>
      </c>
      <c r="N9" s="3">
        <f t="shared" si="5"/>
        <v>423.81734486835626</v>
      </c>
      <c r="O9" s="1">
        <f t="shared" si="6"/>
        <v>274.90867243417813</v>
      </c>
      <c r="P9" s="1">
        <f t="shared" si="7"/>
        <v>148.90867243417813</v>
      </c>
      <c r="Q9">
        <f t="shared" si="0"/>
        <v>3.3636297211774306</v>
      </c>
    </row>
    <row r="10" spans="1:17" x14ac:dyDescent="0.2">
      <c r="A10">
        <v>7.59</v>
      </c>
      <c r="B10">
        <v>641</v>
      </c>
      <c r="C10">
        <v>560</v>
      </c>
      <c r="D10">
        <v>560</v>
      </c>
      <c r="E10" s="7">
        <f>((A10-A$2)/'Numbers and calcs '!D$21)</f>
        <v>1.0864202766434867E-2</v>
      </c>
      <c r="F10" s="3">
        <f t="shared" si="1"/>
        <v>1.0864202766434867</v>
      </c>
      <c r="G10" s="1">
        <f t="shared" si="2"/>
        <v>515</v>
      </c>
      <c r="H10" s="3">
        <f>'Numbers and calcs '!C$21/(1-E10)</f>
        <v>1677.2640411864952</v>
      </c>
      <c r="I10" s="1">
        <f t="shared" si="3"/>
        <v>515</v>
      </c>
      <c r="J10" s="3">
        <f t="shared" si="4"/>
        <v>307.04766056731859</v>
      </c>
      <c r="K10" s="19">
        <f>J10-(0.00004*(F10^3)-0.0047*(F10^2)+0.1596*F10)*((38/'Numbers and calcs '!C$3)*(0.31/0.2))</f>
        <v>306.84163755052066</v>
      </c>
      <c r="L10" s="3">
        <f>K10+'Numbers and calcs '!B$15</f>
        <v>976.84163755052066</v>
      </c>
      <c r="M10" s="3">
        <f>'Numbers and calcs '!B$15-'Shear '!C10</f>
        <v>110</v>
      </c>
      <c r="N10" s="3">
        <f t="shared" si="5"/>
        <v>416.84163755052066</v>
      </c>
      <c r="O10" s="1">
        <f t="shared" si="6"/>
        <v>263.42081877526033</v>
      </c>
      <c r="P10" s="1">
        <f t="shared" si="7"/>
        <v>153.42081877526033</v>
      </c>
      <c r="Q10">
        <f t="shared" si="0"/>
        <v>3.7894694322774605</v>
      </c>
    </row>
    <row r="11" spans="1:17" x14ac:dyDescent="0.2">
      <c r="A11">
        <v>7.74</v>
      </c>
      <c r="B11">
        <v>647</v>
      </c>
      <c r="C11">
        <v>574</v>
      </c>
      <c r="D11">
        <v>574</v>
      </c>
      <c r="E11" s="7">
        <f>((A11-A$2)/'Numbers and calcs '!D$21)</f>
        <v>1.2477698226796483E-2</v>
      </c>
      <c r="F11" s="3">
        <f t="shared" si="1"/>
        <v>1.2477698226796483</v>
      </c>
      <c r="G11" s="1">
        <f t="shared" si="2"/>
        <v>521</v>
      </c>
      <c r="H11" s="3">
        <f>'Numbers and calcs '!C$21/(1-E11)</f>
        <v>1680.0044936415159</v>
      </c>
      <c r="I11" s="1">
        <f t="shared" si="3"/>
        <v>521</v>
      </c>
      <c r="J11" s="3">
        <f t="shared" si="4"/>
        <v>310.11821811898818</v>
      </c>
      <c r="K11" s="19">
        <f>J11-(0.00004*(F11^3)-0.0047*(F11^2)+0.1596*F11)*((38/'Numbers and calcs '!C$3)*(0.31/0.2))</f>
        <v>309.8827356705109</v>
      </c>
      <c r="L11" s="3">
        <f>K11+'Numbers and calcs '!B$15</f>
        <v>979.8827356705109</v>
      </c>
      <c r="M11" s="3">
        <f>'Numbers and calcs '!B$15-'Shear '!C11</f>
        <v>96</v>
      </c>
      <c r="N11" s="3">
        <f t="shared" si="5"/>
        <v>405.8827356705109</v>
      </c>
      <c r="O11" s="1">
        <f t="shared" si="6"/>
        <v>250.94136783525545</v>
      </c>
      <c r="P11" s="1">
        <f t="shared" si="7"/>
        <v>154.94136783525545</v>
      </c>
      <c r="Q11">
        <f t="shared" si="0"/>
        <v>4.2279451632344882</v>
      </c>
    </row>
    <row r="12" spans="1:17" x14ac:dyDescent="0.2">
      <c r="A12">
        <v>7.9</v>
      </c>
      <c r="B12">
        <v>651</v>
      </c>
      <c r="C12">
        <v>585</v>
      </c>
      <c r="D12">
        <v>585</v>
      </c>
      <c r="E12" s="7">
        <f>((A12-A$2)/'Numbers and calcs '!D$21)</f>
        <v>1.4198760051182207E-2</v>
      </c>
      <c r="F12" s="3">
        <f t="shared" si="1"/>
        <v>1.4198760051182207</v>
      </c>
      <c r="G12" s="1">
        <f t="shared" si="2"/>
        <v>525</v>
      </c>
      <c r="H12" s="3">
        <f>'Numbers and calcs '!C$21/(1-E12)</f>
        <v>1682.9375307301618</v>
      </c>
      <c r="I12" s="1">
        <f t="shared" si="3"/>
        <v>525</v>
      </c>
      <c r="J12" s="3">
        <f t="shared" si="4"/>
        <v>311.9545380702412</v>
      </c>
      <c r="K12" s="19">
        <f>J12-(0.00004*(F12^3)-0.0047*(F12^2)+0.1596*F12)*((38/'Numbers and calcs '!C$3)*(0.31/0.2))</f>
        <v>311.68795263688196</v>
      </c>
      <c r="L12" s="3">
        <f>K12+'Numbers and calcs '!B$15</f>
        <v>981.68795263688196</v>
      </c>
      <c r="M12" s="3">
        <f>'Numbers and calcs '!B$15-'Shear '!C12</f>
        <v>85</v>
      </c>
      <c r="N12" s="3">
        <f t="shared" si="5"/>
        <v>396.68795263688196</v>
      </c>
      <c r="O12" s="1">
        <f t="shared" si="6"/>
        <v>240.84397631844098</v>
      </c>
      <c r="P12" s="1">
        <f t="shared" si="7"/>
        <v>155.84397631844098</v>
      </c>
      <c r="Q12">
        <f t="shared" si="0"/>
        <v>4.6669170898456702</v>
      </c>
    </row>
    <row r="13" spans="1:17" x14ac:dyDescent="0.2">
      <c r="A13">
        <v>8.06</v>
      </c>
      <c r="B13">
        <v>651</v>
      </c>
      <c r="C13">
        <v>595</v>
      </c>
      <c r="D13">
        <v>595</v>
      </c>
      <c r="E13" s="7">
        <f>((A13-A$2)/'Numbers and calcs '!D$21)</f>
        <v>1.5919821875567931E-2</v>
      </c>
      <c r="F13" s="3">
        <f t="shared" si="1"/>
        <v>1.5919821875567932</v>
      </c>
      <c r="G13" s="1">
        <f t="shared" si="2"/>
        <v>525</v>
      </c>
      <c r="H13" s="3">
        <f>'Numbers and calcs '!C$21/(1-E13)</f>
        <v>1685.8808270197853</v>
      </c>
      <c r="I13" s="1">
        <f t="shared" si="3"/>
        <v>525</v>
      </c>
      <c r="J13" s="3">
        <f t="shared" si="4"/>
        <v>311.40991200906439</v>
      </c>
      <c r="K13" s="19">
        <f>J13-(0.00004*(F13^3)-0.0047*(F13^2)+0.1596*F13)*((38/'Numbers and calcs '!C$3)*(0.31/0.2))</f>
        <v>311.11255286545634</v>
      </c>
      <c r="L13" s="3">
        <f>K13+'Numbers and calcs '!B$15</f>
        <v>981.11255286545634</v>
      </c>
      <c r="M13" s="3">
        <f>'Numbers and calcs '!B$15-'Shear '!C13</f>
        <v>75</v>
      </c>
      <c r="N13" s="3">
        <f t="shared" si="5"/>
        <v>386.11255286545634</v>
      </c>
      <c r="O13" s="1">
        <f t="shared" si="6"/>
        <v>230.55627643272817</v>
      </c>
      <c r="P13" s="1">
        <f t="shared" si="7"/>
        <v>155.55627643272817</v>
      </c>
      <c r="Q13">
        <f t="shared" si="0"/>
        <v>5.1481673715394178</v>
      </c>
    </row>
    <row r="14" spans="1:17" x14ac:dyDescent="0.2">
      <c r="A14">
        <v>8.2100000000000009</v>
      </c>
      <c r="B14">
        <v>649</v>
      </c>
      <c r="C14">
        <v>604</v>
      </c>
      <c r="D14">
        <v>604</v>
      </c>
      <c r="E14" s="7">
        <f>((A14-A$2)/'Numbers and calcs '!D$21)</f>
        <v>1.7533317335929548E-2</v>
      </c>
      <c r="F14" s="3">
        <f t="shared" si="1"/>
        <v>1.7533317335929548</v>
      </c>
      <c r="G14" s="1">
        <f t="shared" si="2"/>
        <v>523</v>
      </c>
      <c r="H14" s="3">
        <f>'Numbers and calcs '!C$21/(1-E14)</f>
        <v>1688.6495326757686</v>
      </c>
      <c r="I14" s="1">
        <f t="shared" si="3"/>
        <v>523</v>
      </c>
      <c r="J14" s="3">
        <f t="shared" si="4"/>
        <v>309.71494669546644</v>
      </c>
      <c r="K14" s="19">
        <f>J14-(0.00004*(F14^3)-0.0047*(F14^2)+0.1596*F14)*((38/'Numbers and calcs '!C$3)*(0.31/0.2))</f>
        <v>309.38903491164928</v>
      </c>
      <c r="L14" s="3">
        <f>K14+'Numbers and calcs '!B$15</f>
        <v>979.38903491164933</v>
      </c>
      <c r="M14" s="3">
        <f>'Numbers and calcs '!B$15-'Shear '!C14</f>
        <v>66</v>
      </c>
      <c r="N14" s="3">
        <f t="shared" si="5"/>
        <v>375.38903491164933</v>
      </c>
      <c r="O14" s="1">
        <f t="shared" si="6"/>
        <v>220.69451745582467</v>
      </c>
      <c r="P14" s="1">
        <f t="shared" si="7"/>
        <v>154.69451745582464</v>
      </c>
      <c r="Q14">
        <f t="shared" si="0"/>
        <v>5.687712650176505</v>
      </c>
    </row>
    <row r="15" spans="1:17" x14ac:dyDescent="0.2">
      <c r="A15">
        <v>8.36</v>
      </c>
      <c r="B15">
        <v>646</v>
      </c>
      <c r="C15">
        <v>612</v>
      </c>
      <c r="D15">
        <v>612</v>
      </c>
      <c r="E15" s="7">
        <f>((A15-A$2)/'Numbers and calcs '!D$21)</f>
        <v>1.9146812796291147E-2</v>
      </c>
      <c r="F15" s="3">
        <f t="shared" si="1"/>
        <v>1.9146812796291146</v>
      </c>
      <c r="G15" s="1">
        <f t="shared" si="2"/>
        <v>520</v>
      </c>
      <c r="H15" s="3">
        <f>'Numbers and calcs '!C$21/(1-E15)</f>
        <v>1691.4273473280118</v>
      </c>
      <c r="I15" s="1">
        <f t="shared" si="3"/>
        <v>520</v>
      </c>
      <c r="J15" s="3">
        <f t="shared" si="4"/>
        <v>307.43265492393533</v>
      </c>
      <c r="K15" s="19">
        <f>J15-(0.00004*(F15^3)-0.0047*(F15^2)+0.1596*F15)*((38/'Numbers and calcs '!C$3)*(0.31/0.2))</f>
        <v>307.07847734486455</v>
      </c>
      <c r="L15" s="3">
        <f>K15+'Numbers and calcs '!B$15</f>
        <v>977.0784773448645</v>
      </c>
      <c r="M15" s="3">
        <f>'Numbers and calcs '!B$15-'Shear '!C15</f>
        <v>58</v>
      </c>
      <c r="N15" s="3">
        <f t="shared" si="5"/>
        <v>365.0784773448645</v>
      </c>
      <c r="O15" s="1">
        <f t="shared" si="6"/>
        <v>211.53923867243225</v>
      </c>
      <c r="P15" s="1">
        <f t="shared" si="7"/>
        <v>153.53923867243228</v>
      </c>
      <c r="Q15">
        <f t="shared" si="0"/>
        <v>6.2944565059459396</v>
      </c>
    </row>
    <row r="16" spans="1:17" x14ac:dyDescent="0.2">
      <c r="A16">
        <v>8.5</v>
      </c>
      <c r="B16">
        <v>643</v>
      </c>
      <c r="C16">
        <v>619</v>
      </c>
      <c r="D16">
        <v>619</v>
      </c>
      <c r="E16" s="7">
        <f>((A16-A$2)/'Numbers and calcs '!D$21)</f>
        <v>2.0652741892628661E-2</v>
      </c>
      <c r="F16" s="3">
        <f t="shared" si="1"/>
        <v>2.0652741892628659</v>
      </c>
      <c r="G16" s="1">
        <f t="shared" si="2"/>
        <v>517</v>
      </c>
      <c r="H16" s="3">
        <f>'Numbers and calcs '!C$21/(1-E16)</f>
        <v>1694.028232392626</v>
      </c>
      <c r="I16" s="1">
        <f t="shared" si="3"/>
        <v>517</v>
      </c>
      <c r="J16" s="3">
        <f t="shared" si="4"/>
        <v>305.18971886896776</v>
      </c>
      <c r="K16" s="19">
        <f>J16-(0.00004*(F16^3)-0.0047*(F16^2)+0.1596*F16)*((38/'Numbers and calcs '!C$3)*(0.31/0.2))</f>
        <v>304.80941758759161</v>
      </c>
      <c r="L16" s="3">
        <f>K16+'Numbers and calcs '!B$15</f>
        <v>974.80941758759161</v>
      </c>
      <c r="M16" s="3">
        <f>'Numbers and calcs '!B$15-'Shear '!C16</f>
        <v>51</v>
      </c>
      <c r="N16" s="3">
        <f t="shared" si="5"/>
        <v>355.80941758759161</v>
      </c>
      <c r="O16" s="1">
        <f t="shared" si="6"/>
        <v>203.40470879379581</v>
      </c>
      <c r="P16" s="1">
        <f t="shared" si="7"/>
        <v>152.40470879379581</v>
      </c>
      <c r="Q16">
        <f t="shared" si="0"/>
        <v>6.9766552468155218</v>
      </c>
    </row>
    <row r="17" spans="1:17" x14ac:dyDescent="0.2">
      <c r="A17">
        <v>8.66</v>
      </c>
      <c r="B17">
        <v>638</v>
      </c>
      <c r="C17">
        <v>625</v>
      </c>
      <c r="D17">
        <v>625</v>
      </c>
      <c r="E17" s="7">
        <f>((A17-A$2)/'Numbers and calcs '!D$21)</f>
        <v>2.2373803717014383E-2</v>
      </c>
      <c r="F17" s="3">
        <f t="shared" si="1"/>
        <v>2.2373803717014384</v>
      </c>
      <c r="G17" s="1">
        <f t="shared" si="2"/>
        <v>512</v>
      </c>
      <c r="H17" s="3">
        <f>'Numbers and calcs '!C$21/(1-E17)</f>
        <v>1697.0104840254971</v>
      </c>
      <c r="I17" s="1">
        <f t="shared" si="3"/>
        <v>512</v>
      </c>
      <c r="J17" s="3">
        <f t="shared" si="4"/>
        <v>301.70703411653602</v>
      </c>
      <c r="K17" s="19">
        <f>J17-(0.00004*(F17^3)-0.0047*(F17^2)+0.1596*F17)*((38/'Numbers and calcs '!C$3)*(0.31/0.2))</f>
        <v>301.29718053360972</v>
      </c>
      <c r="L17" s="3">
        <f>K17+'Numbers and calcs '!B$15</f>
        <v>971.29718053360966</v>
      </c>
      <c r="M17" s="3">
        <f>'Numbers and calcs '!B$15-'Shear '!C17</f>
        <v>45</v>
      </c>
      <c r="N17" s="3">
        <f t="shared" si="5"/>
        <v>346.29718053360966</v>
      </c>
      <c r="O17" s="1">
        <f t="shared" si="6"/>
        <v>195.64859026680483</v>
      </c>
      <c r="P17" s="1">
        <f t="shared" si="7"/>
        <v>150.64859026680486</v>
      </c>
      <c r="Q17">
        <f t="shared" si="0"/>
        <v>7.6954929007468813</v>
      </c>
    </row>
    <row r="18" spans="1:17" x14ac:dyDescent="0.2">
      <c r="A18">
        <v>8.81</v>
      </c>
      <c r="B18">
        <v>633</v>
      </c>
      <c r="C18">
        <v>630</v>
      </c>
      <c r="D18">
        <v>630</v>
      </c>
      <c r="E18" s="7">
        <f>((A18-A$2)/'Numbers and calcs '!D$21)</f>
        <v>2.3987299177375999E-2</v>
      </c>
      <c r="F18" s="3">
        <f t="shared" si="1"/>
        <v>2.3987299177376</v>
      </c>
      <c r="G18" s="1">
        <f t="shared" si="2"/>
        <v>507</v>
      </c>
      <c r="H18" s="3">
        <f>'Numbers and calcs '!C$21/(1-E18)</f>
        <v>1699.8158970184361</v>
      </c>
      <c r="I18" s="1">
        <f t="shared" si="3"/>
        <v>507</v>
      </c>
      <c r="J18" s="3">
        <f t="shared" si="4"/>
        <v>298.26759526681911</v>
      </c>
      <c r="K18" s="19">
        <f>J18-(0.00004*(F18^3)-0.0047*(F18^2)+0.1596*F18)*((38/'Numbers and calcs '!C$3)*(0.31/0.2))</f>
        <v>297.8303290011836</v>
      </c>
      <c r="L18" s="3">
        <f>K18+'Numbers and calcs '!B$15</f>
        <v>967.8303290011836</v>
      </c>
      <c r="M18" s="3">
        <f>'Numbers and calcs '!B$15-'Shear '!C18</f>
        <v>40</v>
      </c>
      <c r="N18" s="3">
        <f t="shared" si="5"/>
        <v>337.8303290011836</v>
      </c>
      <c r="O18" s="1">
        <f t="shared" si="6"/>
        <v>188.9151645005918</v>
      </c>
      <c r="P18" s="1">
        <f t="shared" si="7"/>
        <v>148.9151645005918</v>
      </c>
      <c r="Q18">
        <f t="shared" si="0"/>
        <v>8.4457582250295893</v>
      </c>
    </row>
    <row r="19" spans="1:17" x14ac:dyDescent="0.2">
      <c r="A19">
        <v>8.9600000000000009</v>
      </c>
      <c r="B19">
        <v>630</v>
      </c>
      <c r="C19">
        <v>635</v>
      </c>
      <c r="D19">
        <v>635</v>
      </c>
      <c r="E19" s="7">
        <f>((A19-A$2)/'Numbers and calcs '!D$21)</f>
        <v>2.5600794637737619E-2</v>
      </c>
      <c r="F19" s="3">
        <f t="shared" si="1"/>
        <v>2.5600794637737621</v>
      </c>
      <c r="G19" s="1">
        <f t="shared" si="2"/>
        <v>504</v>
      </c>
      <c r="H19" s="3">
        <f>'Numbers and calcs '!C$21/(1-E19)</f>
        <v>1702.6306009079676</v>
      </c>
      <c r="I19" s="1">
        <f t="shared" si="3"/>
        <v>504</v>
      </c>
      <c r="J19" s="3">
        <f t="shared" si="4"/>
        <v>296.01253479834691</v>
      </c>
      <c r="K19" s="19">
        <f>J19-(0.00004*(F19^3)-0.0047*(F19^2)+0.1596*F19)*((38/'Numbers and calcs '!C$3)*(0.31/0.2))</f>
        <v>295.5481377467429</v>
      </c>
      <c r="L19" s="3">
        <f>K19+'Numbers and calcs '!B$15</f>
        <v>965.5481377467429</v>
      </c>
      <c r="M19" s="3">
        <f>'Numbers and calcs '!B$15-'Shear '!C19</f>
        <v>35</v>
      </c>
      <c r="N19" s="3">
        <f t="shared" si="5"/>
        <v>330.5481377467429</v>
      </c>
      <c r="O19" s="1">
        <f t="shared" si="6"/>
        <v>182.77406887337145</v>
      </c>
      <c r="P19" s="1">
        <f t="shared" si="7"/>
        <v>147.77406887337145</v>
      </c>
      <c r="Q19">
        <f t="shared" si="0"/>
        <v>9.4442325070497972</v>
      </c>
    </row>
    <row r="20" spans="1:17" x14ac:dyDescent="0.2">
      <c r="A20">
        <v>9.1</v>
      </c>
      <c r="B20">
        <v>626</v>
      </c>
      <c r="C20">
        <v>639</v>
      </c>
      <c r="D20">
        <v>639</v>
      </c>
      <c r="E20" s="7">
        <f>((A20-A$2)/'Numbers and calcs '!D$21)</f>
        <v>2.7106723734075112E-2</v>
      </c>
      <c r="F20" s="3">
        <f t="shared" si="1"/>
        <v>2.7106723734075113</v>
      </c>
      <c r="G20" s="1">
        <f t="shared" si="2"/>
        <v>500</v>
      </c>
      <c r="H20" s="3">
        <f>'Numbers and calcs '!C$21/(1-E20)</f>
        <v>1705.2660811037638</v>
      </c>
      <c r="I20" s="1">
        <f t="shared" si="3"/>
        <v>500</v>
      </c>
      <c r="J20" s="3">
        <f t="shared" si="4"/>
        <v>293.20937391563325</v>
      </c>
      <c r="K20" s="19">
        <f>J20-(0.00004*(F20^3)-0.0047*(F20^2)+0.1596*F20)*((38/'Numbers and calcs '!C$3)*(0.31/0.2))</f>
        <v>292.71990803933409</v>
      </c>
      <c r="L20" s="3">
        <f>K20+'Numbers and calcs '!B$15</f>
        <v>962.71990803933409</v>
      </c>
      <c r="M20" s="3">
        <f>'Numbers and calcs '!B$15-'Shear '!C20</f>
        <v>31</v>
      </c>
      <c r="N20" s="3">
        <f t="shared" si="5"/>
        <v>323.71990803933409</v>
      </c>
      <c r="O20" s="1">
        <f t="shared" si="6"/>
        <v>177.35995401966704</v>
      </c>
      <c r="P20" s="1">
        <f t="shared" si="7"/>
        <v>146.35995401966704</v>
      </c>
      <c r="Q20">
        <f t="shared" si="0"/>
        <v>10.442577678688197</v>
      </c>
    </row>
    <row r="21" spans="1:17" x14ac:dyDescent="0.2">
      <c r="A21">
        <v>9.25</v>
      </c>
      <c r="B21">
        <v>621</v>
      </c>
      <c r="C21">
        <v>643</v>
      </c>
      <c r="D21">
        <v>643</v>
      </c>
      <c r="E21" s="7">
        <f>((A21-A$2)/'Numbers and calcs '!D$21)</f>
        <v>2.8720219194436729E-2</v>
      </c>
      <c r="F21" s="3">
        <f t="shared" si="1"/>
        <v>2.8720219194436729</v>
      </c>
      <c r="G21" s="1">
        <f t="shared" si="2"/>
        <v>495</v>
      </c>
      <c r="H21" s="3">
        <f>'Numbers and calcs '!C$21/(1-E21)</f>
        <v>1708.0988787537751</v>
      </c>
      <c r="I21" s="1">
        <f t="shared" si="3"/>
        <v>495</v>
      </c>
      <c r="J21" s="3">
        <f t="shared" si="4"/>
        <v>289.79586964025805</v>
      </c>
      <c r="K21" s="19">
        <f>J21-(0.00004*(F21^3)-0.0047*(F21^2)+0.1596*F21)*((38/'Numbers and calcs '!C$3)*(0.31/0.2))</f>
        <v>289.27981447062155</v>
      </c>
      <c r="L21" s="3">
        <f>K21+'Numbers and calcs '!B$15</f>
        <v>959.27981447062155</v>
      </c>
      <c r="M21" s="3">
        <f>'Numbers and calcs '!B$15-'Shear '!C21</f>
        <v>27</v>
      </c>
      <c r="N21" s="3">
        <f t="shared" si="5"/>
        <v>316.27981447062155</v>
      </c>
      <c r="O21" s="1">
        <f t="shared" si="6"/>
        <v>171.63990723531077</v>
      </c>
      <c r="P21" s="1">
        <f t="shared" si="7"/>
        <v>144.63990723531077</v>
      </c>
      <c r="Q21">
        <f t="shared" si="0"/>
        <v>11.714067202615613</v>
      </c>
    </row>
    <row r="22" spans="1:17" x14ac:dyDescent="0.2">
      <c r="A22">
        <v>9.4</v>
      </c>
      <c r="B22">
        <v>618</v>
      </c>
      <c r="C22">
        <v>646</v>
      </c>
      <c r="D22">
        <v>646</v>
      </c>
      <c r="E22" s="7">
        <f>((A22-A$2)/'Numbers and calcs '!D$21)</f>
        <v>3.0333714654798349E-2</v>
      </c>
      <c r="F22" s="3">
        <f t="shared" si="1"/>
        <v>3.0333714654798349</v>
      </c>
      <c r="G22" s="1">
        <f t="shared" si="2"/>
        <v>492</v>
      </c>
      <c r="H22" s="3">
        <f>'Numbers and calcs '!C$21/(1-E22)</f>
        <v>1710.9411037835305</v>
      </c>
      <c r="I22" s="1">
        <f t="shared" si="3"/>
        <v>492</v>
      </c>
      <c r="J22" s="3">
        <f t="shared" si="4"/>
        <v>287.56103813977234</v>
      </c>
      <c r="K22" s="19">
        <f>J22-(0.00004*(F22^3)-0.0047*(F22^2)+0.1596*F22)*((38/'Numbers and calcs '!C$3)*(0.31/0.2))</f>
        <v>287.01867194484845</v>
      </c>
      <c r="L22" s="3">
        <f>K22+'Numbers and calcs '!B$15</f>
        <v>957.01867194484839</v>
      </c>
      <c r="M22" s="3">
        <f>'Numbers and calcs '!B$15-'Shear '!C22</f>
        <v>24</v>
      </c>
      <c r="N22" s="3">
        <f t="shared" si="5"/>
        <v>311.01867194484839</v>
      </c>
      <c r="O22" s="1">
        <f t="shared" si="6"/>
        <v>167.5093359724242</v>
      </c>
      <c r="P22" s="1">
        <f t="shared" si="7"/>
        <v>143.50933597242422</v>
      </c>
      <c r="Q22">
        <f t="shared" si="0"/>
        <v>12.95911133103535</v>
      </c>
    </row>
    <row r="23" spans="1:17" x14ac:dyDescent="0.2">
      <c r="A23">
        <v>9.5399999999999991</v>
      </c>
      <c r="B23">
        <v>614</v>
      </c>
      <c r="C23">
        <v>649</v>
      </c>
      <c r="D23">
        <v>649</v>
      </c>
      <c r="E23" s="7">
        <f>((A23-A$2)/'Numbers and calcs '!D$21)</f>
        <v>3.1839643751135842E-2</v>
      </c>
      <c r="F23" s="3">
        <f t="shared" si="1"/>
        <v>3.1839643751135842</v>
      </c>
      <c r="G23" s="1">
        <f t="shared" si="2"/>
        <v>488</v>
      </c>
      <c r="H23" s="3">
        <f>'Numbers and calcs '!C$21/(1-E23)</f>
        <v>1713.60239431632</v>
      </c>
      <c r="I23" s="1">
        <f t="shared" si="3"/>
        <v>488</v>
      </c>
      <c r="J23" s="3">
        <f t="shared" si="4"/>
        <v>284.78018099099268</v>
      </c>
      <c r="K23" s="19">
        <f>J23-(0.00004*(F23^3)-0.0047*(F23^2)+0.1596*F23)*((38/'Numbers and calcs '!C$3)*(0.31/0.2))</f>
        <v>284.21350780745723</v>
      </c>
      <c r="L23" s="3">
        <f>K23+'Numbers and calcs '!B$15</f>
        <v>954.21350780745729</v>
      </c>
      <c r="M23" s="3">
        <f>'Numbers and calcs '!B$15-'Shear '!C23</f>
        <v>21</v>
      </c>
      <c r="N23" s="3">
        <f t="shared" si="5"/>
        <v>305.21350780745729</v>
      </c>
      <c r="O23" s="1">
        <f t="shared" si="6"/>
        <v>163.10675390372865</v>
      </c>
      <c r="P23" s="1">
        <f t="shared" si="7"/>
        <v>142.10675390372862</v>
      </c>
      <c r="Q23">
        <f t="shared" si="0"/>
        <v>14.533976562259872</v>
      </c>
    </row>
    <row r="24" spans="1:17" x14ac:dyDescent="0.2">
      <c r="A24">
        <v>9.69</v>
      </c>
      <c r="B24">
        <v>610</v>
      </c>
      <c r="C24">
        <v>651</v>
      </c>
      <c r="D24">
        <v>651</v>
      </c>
      <c r="E24" s="7">
        <f>((A24-A$2)/'Numbers and calcs '!D$21)</f>
        <v>3.3453139211497458E-2</v>
      </c>
      <c r="F24" s="3">
        <f t="shared" si="1"/>
        <v>3.3453139211497458</v>
      </c>
      <c r="G24" s="1">
        <f t="shared" si="2"/>
        <v>484</v>
      </c>
      <c r="H24" s="3">
        <f>'Numbers and calcs '!C$21/(1-E24)</f>
        <v>1716.4629795566868</v>
      </c>
      <c r="I24" s="1">
        <f t="shared" si="3"/>
        <v>484</v>
      </c>
      <c r="J24" s="3">
        <f t="shared" si="4"/>
        <v>281.97520468807505</v>
      </c>
      <c r="K24" s="19">
        <f>J24-(0.00004*(F24^3)-0.0047*(F24^2)+0.1596*F24)*((38/'Numbers and calcs '!C$3)*(0.31/0.2))</f>
        <v>281.38275495641454</v>
      </c>
      <c r="L24" s="3">
        <f>K24+'Numbers and calcs '!B$15</f>
        <v>951.3827549564146</v>
      </c>
      <c r="M24" s="3">
        <f>'Numbers and calcs '!B$15-'Shear '!C24</f>
        <v>19</v>
      </c>
      <c r="N24" s="3">
        <f t="shared" si="5"/>
        <v>300.3827549564146</v>
      </c>
      <c r="O24" s="1">
        <f t="shared" si="6"/>
        <v>159.6913774782073</v>
      </c>
      <c r="P24" s="1">
        <f t="shared" si="7"/>
        <v>140.69137747820727</v>
      </c>
      <c r="Q24">
        <f t="shared" si="0"/>
        <v>15.809618681916557</v>
      </c>
    </row>
    <row r="25" spans="1:17" x14ac:dyDescent="0.2">
      <c r="A25">
        <v>9.85</v>
      </c>
      <c r="B25">
        <v>607</v>
      </c>
      <c r="C25">
        <v>654</v>
      </c>
      <c r="D25">
        <v>654</v>
      </c>
      <c r="E25" s="7">
        <f>((A25-A$2)/'Numbers and calcs '!D$21)</f>
        <v>3.5174201035883181E-2</v>
      </c>
      <c r="F25" s="3">
        <f t="shared" si="1"/>
        <v>3.5174201035883179</v>
      </c>
      <c r="G25" s="1">
        <f t="shared" si="2"/>
        <v>481</v>
      </c>
      <c r="H25" s="3">
        <f>'Numbers and calcs '!C$21/(1-E25)</f>
        <v>1719.5248161185386</v>
      </c>
      <c r="I25" s="1">
        <f t="shared" si="3"/>
        <v>481</v>
      </c>
      <c r="J25" s="3">
        <f t="shared" si="4"/>
        <v>279.72844328339221</v>
      </c>
      <c r="K25" s="19">
        <f>J25-(0.00004*(F25^3)-0.0047*(F25^2)+0.1596*F25)*((38/'Numbers and calcs '!C$3)*(0.31/0.2))</f>
        <v>279.10880125036959</v>
      </c>
      <c r="L25" s="3">
        <f>K25+'Numbers and calcs '!B$15</f>
        <v>949.10880125036965</v>
      </c>
      <c r="M25" s="3">
        <f>'Numbers and calcs '!B$15-'Shear '!C25</f>
        <v>16</v>
      </c>
      <c r="N25" s="3">
        <f t="shared" si="5"/>
        <v>295.10880125036965</v>
      </c>
      <c r="O25" s="1">
        <f t="shared" si="6"/>
        <v>155.55440062518483</v>
      </c>
      <c r="P25" s="1">
        <f t="shared" si="7"/>
        <v>139.5544006251848</v>
      </c>
      <c r="Q25">
        <f t="shared" si="0"/>
        <v>18.444300078148103</v>
      </c>
    </row>
    <row r="26" spans="1:17" x14ac:dyDescent="0.2">
      <c r="A26">
        <v>10</v>
      </c>
      <c r="B26">
        <v>603</v>
      </c>
      <c r="C26">
        <v>656</v>
      </c>
      <c r="D26">
        <v>656</v>
      </c>
      <c r="E26" s="7">
        <f>((A26-A$2)/'Numbers and calcs '!D$21)</f>
        <v>3.6787696496244804E-2</v>
      </c>
      <c r="F26" s="3">
        <f t="shared" si="1"/>
        <v>3.6787696496244804</v>
      </c>
      <c r="G26" s="1">
        <f t="shared" si="2"/>
        <v>477</v>
      </c>
      <c r="H26" s="3">
        <f>'Numbers and calcs '!C$21/(1-E26)</f>
        <v>1722.4052252191016</v>
      </c>
      <c r="I26" s="1">
        <f t="shared" si="3"/>
        <v>477</v>
      </c>
      <c r="J26" s="3">
        <f t="shared" si="4"/>
        <v>276.93831452428532</v>
      </c>
      <c r="K26" s="19">
        <f>J26-(0.00004*(F26^3)-0.0047*(F26^2)+0.1596*F26)*((38/'Numbers and calcs '!C$3)*(0.31/0.2))</f>
        <v>276.29346216763872</v>
      </c>
      <c r="L26" s="3">
        <f>K26+'Numbers and calcs '!B$15</f>
        <v>946.29346216763872</v>
      </c>
      <c r="M26" s="3">
        <f>'Numbers and calcs '!B$15-'Shear '!C26</f>
        <v>14</v>
      </c>
      <c r="N26" s="3">
        <f t="shared" si="5"/>
        <v>290.29346216763872</v>
      </c>
      <c r="O26" s="1">
        <f t="shared" si="6"/>
        <v>152.14673108381936</v>
      </c>
      <c r="P26" s="1">
        <f t="shared" si="7"/>
        <v>138.14673108381936</v>
      </c>
      <c r="Q26">
        <f t="shared" si="0"/>
        <v>20.735247297688481</v>
      </c>
    </row>
    <row r="27" spans="1:17" x14ac:dyDescent="0.2">
      <c r="A27">
        <v>10.16</v>
      </c>
      <c r="B27">
        <v>600</v>
      </c>
      <c r="C27">
        <v>658</v>
      </c>
      <c r="D27">
        <v>658</v>
      </c>
      <c r="E27" s="7">
        <f>((A27-A$2)/'Numbers and calcs '!D$21)</f>
        <v>3.8508758320630526E-2</v>
      </c>
      <c r="F27" s="3">
        <f t="shared" si="1"/>
        <v>3.8508758320630525</v>
      </c>
      <c r="G27" s="1">
        <f t="shared" si="2"/>
        <v>474</v>
      </c>
      <c r="H27" s="3">
        <f>'Numbers and calcs '!C$21/(1-E27)</f>
        <v>1725.4883171400113</v>
      </c>
      <c r="I27" s="1">
        <f t="shared" si="3"/>
        <v>474</v>
      </c>
      <c r="J27" s="3">
        <f t="shared" si="4"/>
        <v>274.70484458895248</v>
      </c>
      <c r="K27" s="19">
        <f>J27-(0.00004*(F27^3)-0.0047*(F27^2)+0.1596*F27)*((38/'Numbers and calcs '!C$3)*(0.31/0.2))</f>
        <v>274.03340108582825</v>
      </c>
      <c r="L27" s="3">
        <f>K27+'Numbers and calcs '!B$15</f>
        <v>944.03340108582825</v>
      </c>
      <c r="M27" s="3">
        <f>'Numbers and calcs '!B$15-'Shear '!C27</f>
        <v>12</v>
      </c>
      <c r="N27" s="3">
        <f t="shared" si="5"/>
        <v>286.03340108582825</v>
      </c>
      <c r="O27" s="1">
        <f t="shared" si="6"/>
        <v>149.01670054291412</v>
      </c>
      <c r="P27" s="1">
        <f t="shared" si="7"/>
        <v>137.01670054291412</v>
      </c>
      <c r="Q27">
        <f t="shared" si="0"/>
        <v>23.836116757152354</v>
      </c>
    </row>
    <row r="28" spans="1:17" x14ac:dyDescent="0.2">
      <c r="A28">
        <v>10.31</v>
      </c>
      <c r="B28">
        <v>596</v>
      </c>
      <c r="C28">
        <v>659</v>
      </c>
      <c r="D28">
        <v>659</v>
      </c>
      <c r="E28" s="7">
        <f>((A28-A$2)/'Numbers and calcs '!D$21)</f>
        <v>4.0122253780992143E-2</v>
      </c>
      <c r="F28" s="3">
        <f t="shared" si="1"/>
        <v>4.0122253780992141</v>
      </c>
      <c r="G28" s="1">
        <f t="shared" si="2"/>
        <v>470</v>
      </c>
      <c r="H28" s="3">
        <f>'Numbers and calcs '!C$21/(1-E28)</f>
        <v>1728.3887568861965</v>
      </c>
      <c r="I28" s="1">
        <f t="shared" si="3"/>
        <v>470</v>
      </c>
      <c r="J28" s="3">
        <f t="shared" si="4"/>
        <v>271.92956337365632</v>
      </c>
      <c r="K28" s="19">
        <f>J28-(0.00004*(F28^3)-0.0047*(F28^2)+0.1596*F28)*((38/'Numbers and calcs '!C$3)*(0.31/0.2))</f>
        <v>271.23347048781545</v>
      </c>
      <c r="L28" s="3">
        <f>K28+'Numbers and calcs '!B$15</f>
        <v>941.23347048781545</v>
      </c>
      <c r="M28" s="3">
        <f>'Numbers and calcs '!B$15-'Shear '!C28</f>
        <v>11</v>
      </c>
      <c r="N28" s="3">
        <f t="shared" si="5"/>
        <v>282.23347048781545</v>
      </c>
      <c r="O28" s="1">
        <f t="shared" si="6"/>
        <v>146.61673524390773</v>
      </c>
      <c r="P28" s="1">
        <f t="shared" si="7"/>
        <v>135.61673524390773</v>
      </c>
      <c r="Q28">
        <f t="shared" si="0"/>
        <v>25.657588226165043</v>
      </c>
    </row>
    <row r="29" spans="1:17" x14ac:dyDescent="0.2">
      <c r="A29">
        <v>10.47</v>
      </c>
      <c r="B29">
        <v>593</v>
      </c>
      <c r="C29">
        <v>661</v>
      </c>
      <c r="D29">
        <v>661</v>
      </c>
      <c r="E29" s="7">
        <f>((A29-A$2)/'Numbers and calcs '!D$21)</f>
        <v>4.1843315605377865E-2</v>
      </c>
      <c r="F29" s="3">
        <f t="shared" si="1"/>
        <v>4.1843315605377862</v>
      </c>
      <c r="G29" s="1">
        <f t="shared" si="2"/>
        <v>467</v>
      </c>
      <c r="H29" s="3">
        <f>'Numbers and calcs '!C$21/(1-E29)</f>
        <v>1731.4933262699126</v>
      </c>
      <c r="I29" s="1">
        <f t="shared" si="3"/>
        <v>467</v>
      </c>
      <c r="J29" s="3">
        <f t="shared" si="4"/>
        <v>269.70938490767367</v>
      </c>
      <c r="K29" s="19">
        <f>J29-(0.00004*(F29^3)-0.0047*(F29^2)+0.1596*F29)*((38/'Numbers and calcs '!C$3)*(0.31/0.2))</f>
        <v>268.98729639440643</v>
      </c>
      <c r="L29" s="3">
        <f>K29+'Numbers and calcs '!B$15</f>
        <v>938.98729639440648</v>
      </c>
      <c r="M29" s="3">
        <f>'Numbers and calcs '!B$15-'Shear '!C29</f>
        <v>9</v>
      </c>
      <c r="N29" s="3">
        <f t="shared" si="5"/>
        <v>277.98729639440648</v>
      </c>
      <c r="O29" s="1">
        <f t="shared" si="6"/>
        <v>143.49364819720324</v>
      </c>
      <c r="P29" s="1">
        <f t="shared" si="7"/>
        <v>134.49364819720321</v>
      </c>
      <c r="Q29">
        <f t="shared" si="0"/>
        <v>30.887477377156277</v>
      </c>
    </row>
    <row r="30" spans="1:17" x14ac:dyDescent="0.2">
      <c r="A30">
        <v>10.64</v>
      </c>
      <c r="B30">
        <v>589</v>
      </c>
      <c r="C30">
        <v>662</v>
      </c>
      <c r="D30">
        <v>662</v>
      </c>
      <c r="E30" s="7">
        <f>((A30-A$2)/'Numbers and calcs '!D$21)</f>
        <v>4.3671943793787693E-2</v>
      </c>
      <c r="F30" s="3">
        <f t="shared" si="1"/>
        <v>4.3671943793787698</v>
      </c>
      <c r="G30" s="1">
        <f t="shared" si="2"/>
        <v>463</v>
      </c>
      <c r="H30" s="3">
        <f>'Numbers and calcs '!C$21/(1-E30)</f>
        <v>1734.804174972837</v>
      </c>
      <c r="I30" s="1">
        <f t="shared" si="3"/>
        <v>463</v>
      </c>
      <c r="J30" s="3">
        <f t="shared" si="4"/>
        <v>266.88891269658694</v>
      </c>
      <c r="K30" s="19">
        <f>J30-(0.00004*(F30^3)-0.0047*(F30^2)+0.1596*F30)*((38/'Numbers and calcs '!C$3)*(0.31/0.2))</f>
        <v>266.13953815923611</v>
      </c>
      <c r="L30" s="3">
        <f>K30+'Numbers and calcs '!B$15</f>
        <v>936.13953815923605</v>
      </c>
      <c r="M30" s="3">
        <f>'Numbers and calcs '!B$15-'Shear '!C30</f>
        <v>8</v>
      </c>
      <c r="N30" s="3">
        <f t="shared" si="5"/>
        <v>274.13953815923605</v>
      </c>
      <c r="O30" s="1">
        <f t="shared" si="6"/>
        <v>141.06976907961803</v>
      </c>
      <c r="P30" s="1">
        <f t="shared" si="7"/>
        <v>133.06976907961806</v>
      </c>
      <c r="Q30">
        <f t="shared" si="0"/>
        <v>34.267442269904507</v>
      </c>
    </row>
    <row r="31" spans="1:17" x14ac:dyDescent="0.2">
      <c r="A31">
        <v>10.79</v>
      </c>
      <c r="B31">
        <v>586</v>
      </c>
      <c r="C31">
        <v>663</v>
      </c>
      <c r="D31">
        <v>663</v>
      </c>
      <c r="E31" s="7">
        <f>((A31-A$2)/'Numbers and calcs '!D$21)</f>
        <v>4.5285439254149296E-2</v>
      </c>
      <c r="F31" s="3">
        <f t="shared" si="1"/>
        <v>4.5285439254149296</v>
      </c>
      <c r="G31" s="1">
        <f t="shared" si="2"/>
        <v>460</v>
      </c>
      <c r="H31" s="3">
        <f>'Numbers and calcs '!C$21/(1-E31)</f>
        <v>1737.7360446394612</v>
      </c>
      <c r="I31" s="1">
        <f t="shared" si="3"/>
        <v>460</v>
      </c>
      <c r="J31" s="3">
        <f t="shared" si="4"/>
        <v>264.71223947906259</v>
      </c>
      <c r="K31" s="19">
        <f>J31-(0.00004*(F31^3)-0.0047*(F31^2)+0.1596*F31)*((38/'Numbers and calcs '!C$3)*(0.31/0.2))</f>
        <v>263.93907368841917</v>
      </c>
      <c r="L31" s="3">
        <f>K31+'Numbers and calcs '!B$15</f>
        <v>933.93907368841917</v>
      </c>
      <c r="M31" s="3">
        <f>'Numbers and calcs '!B$15-'Shear '!C31</f>
        <v>7</v>
      </c>
      <c r="N31" s="3">
        <f t="shared" si="5"/>
        <v>270.93907368841917</v>
      </c>
      <c r="O31" s="1">
        <f t="shared" si="6"/>
        <v>138.96953684420959</v>
      </c>
      <c r="P31" s="1">
        <f t="shared" si="7"/>
        <v>131.96953684420959</v>
      </c>
      <c r="Q31">
        <f t="shared" si="0"/>
        <v>38.705581955488455</v>
      </c>
    </row>
    <row r="32" spans="1:17" x14ac:dyDescent="0.2">
      <c r="A32">
        <v>10.95</v>
      </c>
      <c r="B32">
        <v>584</v>
      </c>
      <c r="C32">
        <v>664</v>
      </c>
      <c r="D32">
        <v>664</v>
      </c>
      <c r="E32" s="7">
        <f>((A32-A$2)/'Numbers and calcs '!D$21)</f>
        <v>4.7006501078535018E-2</v>
      </c>
      <c r="F32" s="3">
        <f t="shared" si="1"/>
        <v>4.7006501078535017</v>
      </c>
      <c r="G32" s="1">
        <f t="shared" si="2"/>
        <v>458</v>
      </c>
      <c r="H32" s="3">
        <f>'Numbers and calcs '!C$21/(1-E32)</f>
        <v>1740.8743149116851</v>
      </c>
      <c r="I32" s="1">
        <f t="shared" si="3"/>
        <v>458</v>
      </c>
      <c r="J32" s="3">
        <f t="shared" si="4"/>
        <v>263.08619529677793</v>
      </c>
      <c r="K32" s="19">
        <f>J32-(0.00004*(F32^3)-0.0047*(F32^2)+0.1596*F32)*((38/'Numbers and calcs '!C$3)*(0.31/0.2))</f>
        <v>262.28794485353478</v>
      </c>
      <c r="L32" s="3">
        <f>K32+'Numbers and calcs '!B$15</f>
        <v>932.28794485353478</v>
      </c>
      <c r="M32" s="3">
        <f>'Numbers and calcs '!B$15-'Shear '!C32</f>
        <v>6</v>
      </c>
      <c r="N32" s="3">
        <f t="shared" si="5"/>
        <v>268.28794485353478</v>
      </c>
      <c r="O32" s="1">
        <f t="shared" si="6"/>
        <v>137.14397242676739</v>
      </c>
      <c r="P32" s="1">
        <f t="shared" si="7"/>
        <v>131.14397242676739</v>
      </c>
      <c r="Q32">
        <f t="shared" si="0"/>
        <v>44.714657475589128</v>
      </c>
    </row>
    <row r="33" spans="1:17" x14ac:dyDescent="0.2">
      <c r="A33">
        <v>11.12</v>
      </c>
      <c r="B33">
        <v>582</v>
      </c>
      <c r="C33">
        <v>665</v>
      </c>
      <c r="D33">
        <v>665</v>
      </c>
      <c r="E33" s="7">
        <f>((A33-A$2)/'Numbers and calcs '!D$21)</f>
        <v>4.8835129266944846E-2</v>
      </c>
      <c r="F33" s="3">
        <f t="shared" si="1"/>
        <v>4.8835129266944843</v>
      </c>
      <c r="G33" s="1">
        <f t="shared" si="2"/>
        <v>456</v>
      </c>
      <c r="H33" s="3">
        <f>'Numbers and calcs '!C$21/(1-E33)</f>
        <v>1744.2211709013022</v>
      </c>
      <c r="I33" s="1">
        <f t="shared" si="3"/>
        <v>456</v>
      </c>
      <c r="J33" s="3">
        <f t="shared" si="4"/>
        <v>261.43473523163823</v>
      </c>
      <c r="K33" s="19">
        <f>J33-(0.00004*(F33^3)-0.0047*(F33^2)+0.1596*F33)*((38/'Numbers and calcs '!C$3)*(0.31/0.2))</f>
        <v>260.61016174004533</v>
      </c>
      <c r="L33" s="3">
        <f>K33+'Numbers and calcs '!B$15</f>
        <v>930.61016174004533</v>
      </c>
      <c r="M33" s="3">
        <f>'Numbers and calcs '!B$15-'Shear '!C33</f>
        <v>5</v>
      </c>
      <c r="N33" s="3">
        <f t="shared" si="5"/>
        <v>265.61016174004533</v>
      </c>
      <c r="O33" s="1">
        <f t="shared" si="6"/>
        <v>135.30508087002266</v>
      </c>
      <c r="P33" s="1">
        <f t="shared" si="7"/>
        <v>130.30508087002266</v>
      </c>
      <c r="Q33">
        <f t="shared" si="0"/>
        <v>53.122032348009064</v>
      </c>
    </row>
    <row r="34" spans="1:17" x14ac:dyDescent="0.2">
      <c r="A34">
        <v>11.28</v>
      </c>
      <c r="B34">
        <v>580</v>
      </c>
      <c r="C34">
        <v>666</v>
      </c>
      <c r="D34">
        <v>666</v>
      </c>
      <c r="E34" s="7">
        <f>((A34-A$2)/'Numbers and calcs '!D$21)</f>
        <v>5.0556191091330568E-2</v>
      </c>
      <c r="F34" s="3">
        <f t="shared" si="1"/>
        <v>5.0556191091330565</v>
      </c>
      <c r="G34" s="1">
        <f t="shared" si="2"/>
        <v>454</v>
      </c>
      <c r="H34" s="3">
        <f>'Numbers and calcs '!C$21/(1-E34)</f>
        <v>1747.382929862029</v>
      </c>
      <c r="I34" s="1">
        <f t="shared" si="3"/>
        <v>454</v>
      </c>
      <c r="J34" s="3">
        <f t="shared" si="4"/>
        <v>259.81711978601464</v>
      </c>
      <c r="K34" s="19">
        <f>J34-(0.00004*(F34^3)-0.0047*(F34^2)+0.1596*F34)*((38/'Numbers and calcs '!C$3)*(0.31/0.2))</f>
        <v>258.96808009904316</v>
      </c>
      <c r="L34" s="3">
        <f>K34+'Numbers and calcs '!B$15</f>
        <v>928.96808009904316</v>
      </c>
      <c r="M34" s="3">
        <f>'Numbers and calcs '!B$15-'Shear '!C34</f>
        <v>4</v>
      </c>
      <c r="N34" s="3">
        <f t="shared" si="5"/>
        <v>262.96808009904316</v>
      </c>
      <c r="O34" s="1">
        <f t="shared" si="6"/>
        <v>133.48404004952158</v>
      </c>
      <c r="P34" s="1">
        <f t="shared" si="7"/>
        <v>129.48404004952158</v>
      </c>
      <c r="Q34">
        <f t="shared" si="0"/>
        <v>65.742020024760791</v>
      </c>
    </row>
    <row r="35" spans="1:17" x14ac:dyDescent="0.2">
      <c r="A35">
        <v>11.44</v>
      </c>
      <c r="B35">
        <v>576</v>
      </c>
      <c r="C35">
        <v>667</v>
      </c>
      <c r="D35">
        <v>667</v>
      </c>
      <c r="E35" s="7">
        <f>((A35-A$2)/'Numbers and calcs '!D$21)</f>
        <v>5.2277252915716291E-2</v>
      </c>
      <c r="F35" s="3">
        <f t="shared" si="1"/>
        <v>5.2277252915716295</v>
      </c>
      <c r="G35" s="1">
        <f t="shared" si="2"/>
        <v>450</v>
      </c>
      <c r="H35" s="3">
        <f>'Numbers and calcs '!C$21/(1-E35)</f>
        <v>1750.5561723133903</v>
      </c>
      <c r="I35" s="1">
        <f t="shared" si="3"/>
        <v>450</v>
      </c>
      <c r="J35" s="3">
        <f t="shared" si="4"/>
        <v>257.06115982860308</v>
      </c>
      <c r="K35" s="19">
        <f>J35-(0.00004*(F35^3)-0.0047*(F35^2)+0.1596*F35)*((38/'Numbers and calcs '!C$3)*(0.31/0.2))</f>
        <v>256.18795150539586</v>
      </c>
      <c r="L35" s="3">
        <f>K35+'Numbers and calcs '!B$15</f>
        <v>926.18795150539586</v>
      </c>
      <c r="M35" s="3">
        <f>'Numbers and calcs '!B$15-'Shear '!C35</f>
        <v>3</v>
      </c>
      <c r="N35" s="3">
        <f t="shared" si="5"/>
        <v>259.18795150539586</v>
      </c>
      <c r="O35" s="1">
        <f t="shared" si="6"/>
        <v>131.09397575269793</v>
      </c>
      <c r="P35" s="1">
        <f t="shared" si="7"/>
        <v>128.09397575269793</v>
      </c>
      <c r="Q35">
        <f t="shared" si="0"/>
        <v>86.395983835131958</v>
      </c>
    </row>
    <row r="36" spans="1:17" x14ac:dyDescent="0.2">
      <c r="A36">
        <v>11.6</v>
      </c>
      <c r="B36">
        <v>574</v>
      </c>
      <c r="C36">
        <v>668</v>
      </c>
      <c r="D36">
        <v>668</v>
      </c>
      <c r="E36" s="7">
        <f>((A36-A$2)/'Numbers and calcs '!D$21)</f>
        <v>5.3998314740102013E-2</v>
      </c>
      <c r="F36" s="3">
        <f t="shared" si="1"/>
        <v>5.3998314740102016</v>
      </c>
      <c r="G36" s="1">
        <f t="shared" si="2"/>
        <v>448</v>
      </c>
      <c r="H36" s="3">
        <f>'Numbers and calcs '!C$21/(1-E36)</f>
        <v>1753.7409609311651</v>
      </c>
      <c r="I36" s="1">
        <f t="shared" si="3"/>
        <v>448</v>
      </c>
      <c r="J36" s="3">
        <f t="shared" si="4"/>
        <v>255.45391821271613</v>
      </c>
      <c r="K36" s="19">
        <f>J36-(0.00004*(F36^3)-0.0047*(F36^2)+0.1596*F36)*((38/'Numbers and calcs '!C$3)*(0.31/0.2))</f>
        <v>254.5568373110909</v>
      </c>
      <c r="L36" s="3">
        <f>K36+'Numbers and calcs '!B$15</f>
        <v>924.55683731109093</v>
      </c>
      <c r="M36" s="3">
        <f>'Numbers and calcs '!B$15-'Shear '!C36</f>
        <v>2</v>
      </c>
      <c r="N36" s="3">
        <f>L36-C36</f>
        <v>256.55683731109093</v>
      </c>
      <c r="O36" s="1">
        <f t="shared" si="6"/>
        <v>129.27841865554547</v>
      </c>
      <c r="P36" s="1">
        <f t="shared" si="7"/>
        <v>127.27841865554545</v>
      </c>
      <c r="Q36">
        <f t="shared" si="0"/>
        <v>128.27841865554547</v>
      </c>
    </row>
    <row r="37" spans="1:17" x14ac:dyDescent="0.2">
      <c r="A37">
        <v>11.76</v>
      </c>
      <c r="B37">
        <v>573</v>
      </c>
      <c r="C37">
        <v>-7</v>
      </c>
      <c r="D37">
        <v>-7</v>
      </c>
      <c r="E37" s="7">
        <f>((A37-A$2)/'Numbers and calcs '!D$21)</f>
        <v>5.5719376564487735E-2</v>
      </c>
      <c r="F37" s="3">
        <f t="shared" si="1"/>
        <v>5.5719376564487737</v>
      </c>
      <c r="G37" s="1">
        <f t="shared" si="2"/>
        <v>447</v>
      </c>
      <c r="H37" s="3">
        <f>'Numbers and calcs '!C$21/(1-E37)</f>
        <v>1756.9373588480671</v>
      </c>
      <c r="I37" s="1">
        <f t="shared" si="3"/>
        <v>447</v>
      </c>
      <c r="J37" s="3">
        <f t="shared" si="4"/>
        <v>254.41999838461788</v>
      </c>
      <c r="K37" s="19">
        <f>J37-(0.00004*(F37^3)-0.0047*(F37^2)+0.1596*F37)*((38/'Numbers and calcs '!C$3)*(0.31/0.2))</f>
        <v>253.49933946106742</v>
      </c>
      <c r="L37" s="3">
        <f>K37+'Numbers and calcs '!B$15</f>
        <v>923.49933946106739</v>
      </c>
      <c r="M37" s="3">
        <f>'Numbers and calcs '!B$15-'Shear '!C37</f>
        <v>677</v>
      </c>
      <c r="N37" s="3">
        <f t="shared" si="5"/>
        <v>930.49933946106739</v>
      </c>
      <c r="O37" s="1">
        <f t="shared" si="6"/>
        <v>803.7496697305337</v>
      </c>
      <c r="P37" s="1">
        <f t="shared" si="7"/>
        <v>126.74966973053371</v>
      </c>
      <c r="Q37">
        <f t="shared" si="0"/>
        <v>1.3744451099868056</v>
      </c>
    </row>
    <row r="38" spans="1:17" x14ac:dyDescent="0.2">
      <c r="A38">
        <v>11.92</v>
      </c>
      <c r="B38">
        <v>571</v>
      </c>
      <c r="C38">
        <v>-8</v>
      </c>
      <c r="D38">
        <v>-8</v>
      </c>
      <c r="E38" s="7">
        <f>((A38-A$2)/'Numbers and calcs '!D$21)</f>
        <v>5.7440438388873458E-2</v>
      </c>
      <c r="F38" s="3">
        <f t="shared" si="1"/>
        <v>5.7440438388873458</v>
      </c>
      <c r="G38" s="1">
        <f t="shared" si="2"/>
        <v>445</v>
      </c>
      <c r="H38" s="3">
        <f>'Numbers and calcs '!C$21/(1-E38)</f>
        <v>1760.1454296579179</v>
      </c>
      <c r="I38" s="1">
        <f t="shared" si="3"/>
        <v>445</v>
      </c>
      <c r="J38" s="3">
        <f t="shared" si="4"/>
        <v>252.82001844954667</v>
      </c>
      <c r="K38" s="19">
        <f>J38-(0.00004*(F38^3)-0.0047*(F38^2)+0.1596*F38)*((38/'Numbers and calcs '!C$3)*(0.31/0.2))</f>
        <v>251.87607455923879</v>
      </c>
      <c r="L38" s="3">
        <f>K38+'Numbers and calcs '!B$15</f>
        <v>921.87607455923876</v>
      </c>
      <c r="M38" s="3">
        <f>'Numbers and calcs '!B$15-'Shear '!C38</f>
        <v>678</v>
      </c>
      <c r="N38" s="3">
        <f t="shared" si="5"/>
        <v>929.87607455923876</v>
      </c>
      <c r="O38" s="1">
        <f t="shared" si="6"/>
        <v>803.93803727961938</v>
      </c>
      <c r="P38" s="1">
        <f t="shared" si="7"/>
        <v>125.93803727961939</v>
      </c>
      <c r="Q38">
        <f t="shared" si="0"/>
        <v>1.3714986350431251</v>
      </c>
    </row>
    <row r="39" spans="1:17" x14ac:dyDescent="0.2">
      <c r="A39">
        <v>12.08</v>
      </c>
      <c r="B39">
        <v>571</v>
      </c>
      <c r="C39">
        <v>-9</v>
      </c>
      <c r="D39">
        <v>-9</v>
      </c>
      <c r="E39" s="7">
        <f>((A39-A$2)/'Numbers and calcs '!D$21)</f>
        <v>5.9161500213259187E-2</v>
      </c>
      <c r="F39" s="3">
        <f t="shared" si="1"/>
        <v>5.9161500213259188</v>
      </c>
      <c r="G39" s="1">
        <f t="shared" si="2"/>
        <v>445</v>
      </c>
      <c r="H39" s="3">
        <f>'Numbers and calcs '!C$21/(1-E39)</f>
        <v>1763.3652374198641</v>
      </c>
      <c r="I39" s="1">
        <f t="shared" si="3"/>
        <v>445</v>
      </c>
      <c r="J39" s="3">
        <f t="shared" si="4"/>
        <v>252.3583830262634</v>
      </c>
      <c r="K39" s="19">
        <f>J39-(0.00004*(F39^3)-0.0047*(F39^2)+0.1596*F39)*((38/'Numbers and calcs '!C$3)*(0.31/0.2))</f>
        <v>251.3914457230409</v>
      </c>
      <c r="L39" s="3">
        <f>K39+'Numbers and calcs '!B$15</f>
        <v>921.39144572304087</v>
      </c>
      <c r="M39" s="3">
        <f>'Numbers and calcs '!B$15-'Shear '!C39</f>
        <v>679</v>
      </c>
      <c r="N39" s="3">
        <f t="shared" si="5"/>
        <v>930.39144572304087</v>
      </c>
      <c r="O39" s="1">
        <f t="shared" si="6"/>
        <v>804.69572286152038</v>
      </c>
      <c r="P39" s="1">
        <f t="shared" si="7"/>
        <v>125.69572286152045</v>
      </c>
      <c r="Q39">
        <f t="shared" si="0"/>
        <v>1.3702377698424755</v>
      </c>
    </row>
    <row r="40" spans="1:17" x14ac:dyDescent="0.2">
      <c r="A40">
        <v>12.24</v>
      </c>
      <c r="B40">
        <v>569</v>
      </c>
      <c r="C40">
        <v>-8</v>
      </c>
      <c r="D40">
        <v>-8</v>
      </c>
      <c r="E40" s="7">
        <f>((A40-A$2)/'Numbers and calcs '!D$21)</f>
        <v>6.0882562037644909E-2</v>
      </c>
      <c r="F40" s="3">
        <f t="shared" si="1"/>
        <v>6.0882562037644909</v>
      </c>
      <c r="G40" s="1">
        <f t="shared" si="2"/>
        <v>443</v>
      </c>
      <c r="H40" s="3">
        <f>'Numbers and calcs '!C$21/(1-E40)</f>
        <v>1766.5968466626412</v>
      </c>
      <c r="I40" s="1">
        <f t="shared" si="3"/>
        <v>443</v>
      </c>
      <c r="J40" s="3">
        <f t="shared" si="4"/>
        <v>250.76462738903422</v>
      </c>
      <c r="K40" s="19">
        <f>J40-(0.00004*(F40^3)-0.0047*(F40^2)+0.1596*F40)*((38/'Numbers and calcs '!C$3)*(0.31/0.2))</f>
        <v>249.77498672541492</v>
      </c>
      <c r="L40" s="3">
        <f>K40+'Numbers and calcs '!B$15</f>
        <v>919.77498672541492</v>
      </c>
      <c r="M40" s="3">
        <f>'Numbers and calcs '!B$15-'Shear '!C40</f>
        <v>678</v>
      </c>
      <c r="N40" s="3">
        <f t="shared" si="5"/>
        <v>927.77498672541492</v>
      </c>
      <c r="O40" s="1">
        <f t="shared" si="6"/>
        <v>802.88749336270746</v>
      </c>
      <c r="P40" s="1">
        <f t="shared" si="7"/>
        <v>124.88749336270746</v>
      </c>
      <c r="Q40">
        <f t="shared" si="0"/>
        <v>1.3683996854357152</v>
      </c>
    </row>
    <row r="41" spans="1:17" x14ac:dyDescent="0.2">
      <c r="A41">
        <v>12.39</v>
      </c>
      <c r="B41">
        <v>568</v>
      </c>
      <c r="C41">
        <v>-9</v>
      </c>
      <c r="D41">
        <v>-9</v>
      </c>
      <c r="E41" s="7">
        <f>((A41-A$2)/'Numbers and calcs '!D$21)</f>
        <v>6.2496057498006526E-2</v>
      </c>
      <c r="F41" s="3">
        <f t="shared" si="1"/>
        <v>6.2496057498006525</v>
      </c>
      <c r="G41" s="1">
        <f t="shared" si="2"/>
        <v>442</v>
      </c>
      <c r="H41" s="3">
        <f>'Numbers and calcs '!C$21/(1-E41)</f>
        <v>1769.6372562685704</v>
      </c>
      <c r="I41" s="1">
        <f t="shared" si="3"/>
        <v>442</v>
      </c>
      <c r="J41" s="3">
        <f t="shared" si="4"/>
        <v>249.7687017123466</v>
      </c>
      <c r="K41" s="19">
        <f>J41-(0.00004*(F41^3)-0.0047*(F41^2)+0.1596*F41)*((38/'Numbers and calcs '!C$3)*(0.31/0.2))</f>
        <v>248.75803873985677</v>
      </c>
      <c r="L41" s="3">
        <f>K41+'Numbers and calcs '!B$15</f>
        <v>918.75803873985683</v>
      </c>
      <c r="M41" s="3">
        <f>'Numbers and calcs '!B$15-'Shear '!C41</f>
        <v>679</v>
      </c>
      <c r="N41" s="3">
        <f t="shared" si="5"/>
        <v>927.75803873985683</v>
      </c>
      <c r="O41" s="1">
        <f t="shared" si="6"/>
        <v>803.37901936992841</v>
      </c>
      <c r="P41" s="1">
        <f t="shared" si="7"/>
        <v>124.37901936992839</v>
      </c>
      <c r="Q41">
        <f t="shared" si="0"/>
        <v>1.3663594090424991</v>
      </c>
    </row>
    <row r="42" spans="1:17" x14ac:dyDescent="0.2">
      <c r="A42">
        <v>12.54</v>
      </c>
      <c r="B42">
        <v>565</v>
      </c>
      <c r="C42">
        <v>-9</v>
      </c>
      <c r="D42">
        <v>-9</v>
      </c>
      <c r="E42" s="7">
        <f>((A42-A$2)/'Numbers and calcs '!D$21)</f>
        <v>6.4109552958368121E-2</v>
      </c>
      <c r="F42" s="3">
        <f t="shared" si="1"/>
        <v>6.4109552958368123</v>
      </c>
      <c r="G42" s="1">
        <f t="shared" si="2"/>
        <v>439</v>
      </c>
      <c r="H42" s="3">
        <f>'Numbers and calcs '!C$21/(1-E42)</f>
        <v>1772.6881493389096</v>
      </c>
      <c r="I42" s="1">
        <f t="shared" si="3"/>
        <v>439</v>
      </c>
      <c r="J42" s="3">
        <f t="shared" si="4"/>
        <v>247.64649110093995</v>
      </c>
      <c r="K42" s="19">
        <f>J42-(0.00004*(F42^3)-0.0047*(F42^2)+0.1596*F42)*((38/'Numbers and calcs '!C$3)*(0.31/0.2))</f>
        <v>246.61505819197276</v>
      </c>
      <c r="L42" s="3">
        <f>K42+'Numbers and calcs '!B$15</f>
        <v>916.61505819197282</v>
      </c>
      <c r="M42" s="3">
        <f>'Numbers and calcs '!B$15-'Shear '!C42</f>
        <v>679</v>
      </c>
      <c r="N42" s="3">
        <f t="shared" si="5"/>
        <v>925.61505819197282</v>
      </c>
      <c r="O42" s="1">
        <f t="shared" si="6"/>
        <v>802.30752909598641</v>
      </c>
      <c r="P42" s="1">
        <f t="shared" si="7"/>
        <v>123.30752909598638</v>
      </c>
      <c r="Q42">
        <f t="shared" si="0"/>
        <v>1.3632033257613738</v>
      </c>
    </row>
    <row r="43" spans="1:17" x14ac:dyDescent="0.2">
      <c r="A43">
        <v>12.69</v>
      </c>
      <c r="B43">
        <v>564</v>
      </c>
      <c r="C43">
        <v>670</v>
      </c>
      <c r="D43">
        <v>670</v>
      </c>
      <c r="E43" s="7">
        <f>((A43-A$2)/'Numbers and calcs '!D$21)</f>
        <v>6.5723048418729738E-2</v>
      </c>
      <c r="F43" s="3">
        <f t="shared" si="1"/>
        <v>6.5723048418729739</v>
      </c>
      <c r="G43" s="1">
        <f t="shared" si="2"/>
        <v>438</v>
      </c>
      <c r="H43" s="3">
        <f>'Numbers and calcs '!C$21/(1-E43)</f>
        <v>1775.7495801884604</v>
      </c>
      <c r="I43" s="1">
        <f t="shared" si="3"/>
        <v>438</v>
      </c>
      <c r="J43" s="3">
        <f t="shared" si="4"/>
        <v>246.65640070347928</v>
      </c>
      <c r="K43" s="19">
        <f>J43-(0.00004*(F43^3)-0.0047*(F43^2)+0.1596*F43)*((38/'Numbers and calcs '!C$3)*(0.31/0.2))</f>
        <v>245.60444899337418</v>
      </c>
      <c r="L43" s="3">
        <f>K43+'Numbers and calcs '!B$15</f>
        <v>915.60444899337415</v>
      </c>
      <c r="M43" s="3">
        <f>'Numbers and calcs '!B$15-'Shear '!C43</f>
        <v>0</v>
      </c>
      <c r="N43" s="3">
        <f t="shared" si="5"/>
        <v>245.60444899337415</v>
      </c>
      <c r="O43" s="1">
        <f t="shared" si="6"/>
        <v>122.80222449668707</v>
      </c>
      <c r="P43" s="1">
        <f t="shared" si="7"/>
        <v>122.80222449668709</v>
      </c>
      <c r="Q43" t="e">
        <f t="shared" si="0"/>
        <v>#DIV/0!</v>
      </c>
    </row>
    <row r="44" spans="1:17" x14ac:dyDescent="0.2">
      <c r="A44">
        <v>12.84</v>
      </c>
      <c r="B44">
        <v>563</v>
      </c>
      <c r="C44">
        <v>671</v>
      </c>
      <c r="D44">
        <v>671</v>
      </c>
      <c r="E44" s="7">
        <f>((A44-A$2)/'Numbers and calcs '!D$21)</f>
        <v>6.7336543879091354E-2</v>
      </c>
      <c r="F44" s="3">
        <f t="shared" si="1"/>
        <v>6.7336543879091355</v>
      </c>
      <c r="G44" s="1">
        <f t="shared" si="2"/>
        <v>437</v>
      </c>
      <c r="H44" s="3">
        <f>'Numbers and calcs '!C$21/(1-E44)</f>
        <v>1778.8216035078792</v>
      </c>
      <c r="I44" s="1">
        <f t="shared" si="3"/>
        <v>437</v>
      </c>
      <c r="J44" s="3">
        <f t="shared" si="4"/>
        <v>245.66825539909422</v>
      </c>
      <c r="K44" s="19">
        <f>J44-(0.00004*(F44^3)-0.0047*(F44^2)+0.1596*F44)*((38/'Numbers and calcs '!C$3)*(0.31/0.2))</f>
        <v>244.59603478613704</v>
      </c>
      <c r="L44" s="3">
        <f>K44+'Numbers and calcs '!B$15</f>
        <v>914.59603478613701</v>
      </c>
      <c r="M44" s="3">
        <f>'Numbers and calcs '!B$15-'Shear '!C44</f>
        <v>-1</v>
      </c>
      <c r="N44" s="3">
        <f t="shared" si="5"/>
        <v>243.59603478613701</v>
      </c>
      <c r="O44" s="1">
        <f t="shared" si="6"/>
        <v>121.29801739306851</v>
      </c>
      <c r="P44" s="1">
        <f t="shared" si="7"/>
        <v>122.29801739306852</v>
      </c>
      <c r="Q44">
        <f t="shared" si="0"/>
        <v>-243.59603478613701</v>
      </c>
    </row>
    <row r="45" spans="1:17" x14ac:dyDescent="0.2">
      <c r="A45">
        <v>12.99</v>
      </c>
      <c r="B45">
        <v>559</v>
      </c>
      <c r="C45">
        <v>672</v>
      </c>
      <c r="D45">
        <v>672</v>
      </c>
      <c r="E45" s="7">
        <f>((A45-A$2)/'Numbers and calcs '!D$21)</f>
        <v>6.8950039339452984E-2</v>
      </c>
      <c r="F45" s="3">
        <f t="shared" si="1"/>
        <v>6.8950039339452989</v>
      </c>
      <c r="G45" s="1">
        <f t="shared" si="2"/>
        <v>433</v>
      </c>
      <c r="H45" s="3">
        <f>'Numbers and calcs '!C$21/(1-E45)</f>
        <v>1781.9042743669347</v>
      </c>
      <c r="I45" s="1">
        <f t="shared" si="3"/>
        <v>433</v>
      </c>
      <c r="J45" s="3">
        <f t="shared" si="4"/>
        <v>242.99846306493311</v>
      </c>
      <c r="K45" s="19">
        <f>J45-(0.00004*(F45^3)-0.0047*(F45^2)+0.1596*F45)*((38/'Numbers and calcs '!C$3)*(0.31/0.2))</f>
        <v>241.90622221035596</v>
      </c>
      <c r="L45" s="3">
        <f>K45+'Numbers and calcs '!B$15</f>
        <v>911.90622221035596</v>
      </c>
      <c r="M45" s="3">
        <f>'Numbers and calcs '!B$15-'Shear '!C45</f>
        <v>-2</v>
      </c>
      <c r="N45" s="3">
        <f t="shared" si="5"/>
        <v>239.90622221035596</v>
      </c>
      <c r="O45" s="1">
        <f t="shared" si="6"/>
        <v>118.95311110517798</v>
      </c>
      <c r="P45" s="1">
        <f t="shared" si="7"/>
        <v>120.95311110517798</v>
      </c>
      <c r="Q45">
        <f t="shared" si="0"/>
        <v>-119.95311110517798</v>
      </c>
    </row>
    <row r="46" spans="1:17" x14ac:dyDescent="0.2">
      <c r="A46">
        <v>13.14</v>
      </c>
      <c r="B46">
        <v>557</v>
      </c>
      <c r="C46">
        <v>672</v>
      </c>
      <c r="D46">
        <v>672</v>
      </c>
      <c r="E46" s="7">
        <f>((A46-A$2)/'Numbers and calcs '!D$21)</f>
        <v>7.0563534799814601E-2</v>
      </c>
      <c r="F46" s="3">
        <f t="shared" si="1"/>
        <v>7.0563534799814605</v>
      </c>
      <c r="G46" s="1">
        <f t="shared" si="2"/>
        <v>431</v>
      </c>
      <c r="H46" s="3">
        <f>'Numbers and calcs '!C$21/(1-E46)</f>
        <v>1784.997648217799</v>
      </c>
      <c r="I46" s="1">
        <f t="shared" si="3"/>
        <v>431</v>
      </c>
      <c r="J46" s="3">
        <f t="shared" si="4"/>
        <v>241.45690075856669</v>
      </c>
      <c r="K46" s="19">
        <f>J46-(0.00004*(F46^3)-0.0047*(F46^2)+0.1596*F46)*((38/'Numbers and calcs '!C$3)*(0.31/0.2))</f>
        <v>240.34488708654806</v>
      </c>
      <c r="L46" s="3">
        <f>K46+'Numbers and calcs '!B$15</f>
        <v>910.34488708654806</v>
      </c>
      <c r="M46" s="3">
        <f>'Numbers and calcs '!B$15-'Shear '!C46</f>
        <v>-2</v>
      </c>
      <c r="N46" s="3">
        <f t="shared" si="5"/>
        <v>238.34488708654806</v>
      </c>
      <c r="O46" s="1">
        <f t="shared" si="6"/>
        <v>118.17244354327403</v>
      </c>
      <c r="P46" s="1">
        <f t="shared" si="7"/>
        <v>120.17244354327403</v>
      </c>
      <c r="Q46">
        <f t="shared" si="0"/>
        <v>-119.17244354327403</v>
      </c>
    </row>
    <row r="47" spans="1:17" x14ac:dyDescent="0.2">
      <c r="A47">
        <v>13.3</v>
      </c>
      <c r="B47">
        <v>553</v>
      </c>
      <c r="C47">
        <v>672</v>
      </c>
      <c r="D47">
        <v>672</v>
      </c>
      <c r="E47" s="7">
        <f>((A47-A$2)/'Numbers and calcs '!D$21)</f>
        <v>7.2284596624200323E-2</v>
      </c>
      <c r="F47" s="3">
        <f t="shared" si="1"/>
        <v>7.2284596624200326</v>
      </c>
      <c r="G47" s="1">
        <f t="shared" si="2"/>
        <v>427</v>
      </c>
      <c r="H47" s="3">
        <f>'Numbers and calcs '!C$21/(1-E47)</f>
        <v>1788.3091069882225</v>
      </c>
      <c r="I47" s="1">
        <f t="shared" si="3"/>
        <v>427</v>
      </c>
      <c r="J47" s="3">
        <f t="shared" si="4"/>
        <v>238.77303891782515</v>
      </c>
      <c r="K47" s="19">
        <f>J47-(0.00004*(F47^3)-0.0047*(F47^2)+0.1596*F47)*((38/'Numbers and calcs '!C$3)*(0.31/0.2))</f>
        <v>237.64020556315518</v>
      </c>
      <c r="L47" s="3">
        <f>K47+'Numbers and calcs '!B$15</f>
        <v>907.64020556315518</v>
      </c>
      <c r="M47" s="3">
        <f>'Numbers and calcs '!B$15-'Shear '!C47</f>
        <v>-2</v>
      </c>
      <c r="N47" s="3">
        <f t="shared" si="5"/>
        <v>235.64020556315518</v>
      </c>
      <c r="O47" s="1">
        <f t="shared" si="6"/>
        <v>116.82010278157759</v>
      </c>
      <c r="P47" s="1">
        <f t="shared" si="7"/>
        <v>118.82010278157759</v>
      </c>
      <c r="Q47">
        <f t="shared" si="0"/>
        <v>-117.82010278157759</v>
      </c>
    </row>
    <row r="48" spans="1:17" x14ac:dyDescent="0.2">
      <c r="A48">
        <v>13.44</v>
      </c>
      <c r="B48">
        <v>548</v>
      </c>
      <c r="C48">
        <v>672</v>
      </c>
      <c r="D48">
        <v>672</v>
      </c>
      <c r="E48" s="7">
        <f>((A48-A$2)/'Numbers and calcs '!D$21)</f>
        <v>7.3790525720537806E-2</v>
      </c>
      <c r="F48" s="3">
        <f t="shared" si="1"/>
        <v>7.379052572053781</v>
      </c>
      <c r="G48" s="1">
        <f t="shared" si="2"/>
        <v>422</v>
      </c>
      <c r="H48" s="3">
        <f>'Numbers and calcs '!C$21/(1-E48)</f>
        <v>1791.2167286356409</v>
      </c>
      <c r="I48" s="1">
        <f t="shared" si="3"/>
        <v>422</v>
      </c>
      <c r="J48" s="3">
        <f t="shared" si="4"/>
        <v>235.59404803093531</v>
      </c>
      <c r="K48" s="19">
        <f>J48-(0.00004*(F48^3)-0.0047*(F48^2)+0.1596*F48)*((38/'Numbers and calcs '!C$3)*(0.31/0.2))</f>
        <v>234.4432260483544</v>
      </c>
      <c r="L48" s="3">
        <f>K48+'Numbers and calcs '!B$15</f>
        <v>904.4432260483544</v>
      </c>
      <c r="M48" s="3">
        <f>'Numbers and calcs '!B$15-'Shear '!C48</f>
        <v>-2</v>
      </c>
      <c r="N48" s="3">
        <f t="shared" si="5"/>
        <v>232.4432260483544</v>
      </c>
      <c r="O48" s="1">
        <f t="shared" si="6"/>
        <v>115.2216130241772</v>
      </c>
      <c r="P48" s="1">
        <f t="shared" si="7"/>
        <v>117.2216130241772</v>
      </c>
      <c r="Q48">
        <f t="shared" si="0"/>
        <v>-116.2216130241772</v>
      </c>
    </row>
    <row r="49" spans="1:17" x14ac:dyDescent="0.2">
      <c r="A49">
        <v>13.59</v>
      </c>
      <c r="B49">
        <v>544</v>
      </c>
      <c r="C49">
        <v>673</v>
      </c>
      <c r="D49">
        <v>673</v>
      </c>
      <c r="E49" s="7">
        <f>((A49-A$2)/'Numbers and calcs '!D$21)</f>
        <v>7.5404021180899436E-2</v>
      </c>
      <c r="F49" s="3">
        <f t="shared" si="1"/>
        <v>7.5404021180899434</v>
      </c>
      <c r="G49" s="1">
        <f t="shared" si="2"/>
        <v>418</v>
      </c>
      <c r="H49" s="3">
        <f>'Numbers and calcs '!C$21/(1-E49)</f>
        <v>1794.3425480490766</v>
      </c>
      <c r="I49" s="1">
        <f t="shared" si="3"/>
        <v>418</v>
      </c>
      <c r="J49" s="3">
        <f t="shared" si="4"/>
        <v>232.95440463944647</v>
      </c>
      <c r="K49" s="19">
        <f>J49-(0.00004*(F49^3)-0.0047*(F49^2)+0.1596*F49)*((38/'Numbers and calcs '!C$3)*(0.31/0.2))</f>
        <v>231.78454468963741</v>
      </c>
      <c r="L49" s="3">
        <f>K49+'Numbers and calcs '!B$15</f>
        <v>901.78454468963741</v>
      </c>
      <c r="M49" s="3">
        <f>'Numbers and calcs '!B$15-'Shear '!C49</f>
        <v>-3</v>
      </c>
      <c r="N49" s="3">
        <f t="shared" si="5"/>
        <v>228.78454468963741</v>
      </c>
      <c r="O49" s="1">
        <f t="shared" si="6"/>
        <v>112.89227234481871</v>
      </c>
      <c r="P49" s="1">
        <f t="shared" si="7"/>
        <v>115.89227234481871</v>
      </c>
      <c r="Q49">
        <f t="shared" si="0"/>
        <v>-76.261514896545805</v>
      </c>
    </row>
    <row r="50" spans="1:17" x14ac:dyDescent="0.2">
      <c r="A50">
        <v>13.74</v>
      </c>
      <c r="B50">
        <v>538</v>
      </c>
      <c r="C50">
        <v>673</v>
      </c>
      <c r="D50">
        <v>673</v>
      </c>
      <c r="E50" s="7">
        <f>((A50-A$2)/'Numbers and calcs '!D$21)</f>
        <v>7.7017516641261052E-2</v>
      </c>
      <c r="F50" s="3">
        <f t="shared" si="1"/>
        <v>7.701751664126105</v>
      </c>
      <c r="G50" s="1">
        <f t="shared" si="2"/>
        <v>412</v>
      </c>
      <c r="H50" s="3">
        <f>'Numbers and calcs '!C$21/(1-E50)</f>
        <v>1797.4792961540627</v>
      </c>
      <c r="I50" s="1">
        <f t="shared" si="3"/>
        <v>412</v>
      </c>
      <c r="J50" s="3">
        <f t="shared" si="4"/>
        <v>229.20987233707046</v>
      </c>
      <c r="K50" s="19">
        <f>J50-(0.00004*(F50^3)-0.0047*(F50^2)+0.1596*F50)*((38/'Numbers and calcs '!C$3)*(0.31/0.2))</f>
        <v>228.02121689599704</v>
      </c>
      <c r="L50" s="3">
        <f>K50+'Numbers and calcs '!B$15</f>
        <v>898.02121689599699</v>
      </c>
      <c r="M50" s="3">
        <f>'Numbers and calcs '!B$15-'Shear '!C50</f>
        <v>-3</v>
      </c>
      <c r="N50" s="3">
        <f t="shared" si="5"/>
        <v>225.02121689599699</v>
      </c>
      <c r="O50" s="1">
        <f t="shared" si="6"/>
        <v>111.01060844799849</v>
      </c>
      <c r="P50" s="1">
        <f t="shared" si="7"/>
        <v>114.01060844799852</v>
      </c>
      <c r="Q50">
        <f t="shared" si="0"/>
        <v>-75.007072298665662</v>
      </c>
    </row>
    <row r="51" spans="1:17" x14ac:dyDescent="0.2">
      <c r="A51">
        <v>13.89</v>
      </c>
      <c r="B51">
        <v>535</v>
      </c>
      <c r="C51">
        <v>673</v>
      </c>
      <c r="D51">
        <v>673</v>
      </c>
      <c r="E51" s="7">
        <f>((A51-A$2)/'Numbers and calcs '!D$21)</f>
        <v>7.8631012101622669E-2</v>
      </c>
      <c r="F51" s="3">
        <f t="shared" si="1"/>
        <v>7.8631012101622666</v>
      </c>
      <c r="G51" s="1">
        <f t="shared" si="2"/>
        <v>409</v>
      </c>
      <c r="H51" s="3">
        <f>'Numbers and calcs '!C$21/(1-E51)</f>
        <v>1800.627030365363</v>
      </c>
      <c r="I51" s="1">
        <f t="shared" si="3"/>
        <v>409</v>
      </c>
      <c r="J51" s="3">
        <f t="shared" si="4"/>
        <v>227.14309687831926</v>
      </c>
      <c r="K51" s="19">
        <f>J51-(0.00004*(F51^3)-0.0047*(F51^2)+0.1596*F51)*((38/'Numbers and calcs '!C$3)*(0.31/0.2))</f>
        <v>225.93588718489158</v>
      </c>
      <c r="L51" s="3">
        <f>K51+'Numbers and calcs '!B$15</f>
        <v>895.93588718489161</v>
      </c>
      <c r="M51" s="3">
        <f>'Numbers and calcs '!B$15-'Shear '!C51</f>
        <v>-3</v>
      </c>
      <c r="N51" s="3">
        <f t="shared" si="5"/>
        <v>222.93588718489161</v>
      </c>
      <c r="O51" s="1">
        <f t="shared" si="6"/>
        <v>109.96794359244581</v>
      </c>
      <c r="P51" s="1">
        <f t="shared" si="7"/>
        <v>112.96794359244579</v>
      </c>
      <c r="Q51">
        <f t="shared" si="0"/>
        <v>-74.311962394963871</v>
      </c>
    </row>
    <row r="52" spans="1:17" x14ac:dyDescent="0.2">
      <c r="A52">
        <v>14.05</v>
      </c>
      <c r="B52">
        <v>534</v>
      </c>
      <c r="C52">
        <v>674</v>
      </c>
      <c r="D52">
        <v>674</v>
      </c>
      <c r="E52" s="7">
        <f>((A52-A$2)/'Numbers and calcs '!D$21)</f>
        <v>8.0352073926008391E-2</v>
      </c>
      <c r="F52" s="3">
        <f t="shared" si="1"/>
        <v>8.0352073926008387</v>
      </c>
      <c r="G52" s="1">
        <f t="shared" si="2"/>
        <v>408</v>
      </c>
      <c r="H52" s="3">
        <f>'Numbers and calcs '!C$21/(1-E52)</f>
        <v>1803.9967878062876</v>
      </c>
      <c r="I52" s="1">
        <f t="shared" si="3"/>
        <v>408</v>
      </c>
      <c r="J52" s="3">
        <f t="shared" si="4"/>
        <v>226.16448253000485</v>
      </c>
      <c r="K52" s="19">
        <f>J52-(0.00004*(F52^3)-0.0047*(F52^2)+0.1596*F52)*((38/'Numbers and calcs '!C$3)*(0.31/0.2))</f>
        <v>224.93774613914533</v>
      </c>
      <c r="L52" s="3">
        <f>K52+'Numbers and calcs '!B$15</f>
        <v>894.93774613914536</v>
      </c>
      <c r="M52" s="3">
        <f>'Numbers and calcs '!B$15-'Shear '!C52</f>
        <v>-4</v>
      </c>
      <c r="N52" s="3">
        <f t="shared" si="5"/>
        <v>220.93774613914536</v>
      </c>
      <c r="O52" s="1">
        <f t="shared" si="6"/>
        <v>108.46887306957268</v>
      </c>
      <c r="P52" s="1">
        <f t="shared" si="7"/>
        <v>112.46887306957267</v>
      </c>
      <c r="Q52">
        <f t="shared" si="0"/>
        <v>-55.23443653478634</v>
      </c>
    </row>
    <row r="53" spans="1:17" x14ac:dyDescent="0.2">
      <c r="A53">
        <v>14.2</v>
      </c>
      <c r="B53">
        <v>532</v>
      </c>
      <c r="C53">
        <v>674</v>
      </c>
      <c r="D53">
        <v>674</v>
      </c>
      <c r="E53" s="7">
        <f>((A53-A$2)/'Numbers and calcs '!D$21)</f>
        <v>8.1965569386369994E-2</v>
      </c>
      <c r="F53" s="3">
        <f t="shared" si="1"/>
        <v>8.1965569386369985</v>
      </c>
      <c r="G53" s="1">
        <f t="shared" si="2"/>
        <v>406</v>
      </c>
      <c r="H53" s="3">
        <f>'Numbers and calcs '!C$21/(1-E53)</f>
        <v>1807.1674103129913</v>
      </c>
      <c r="I53" s="1">
        <f t="shared" si="3"/>
        <v>406</v>
      </c>
      <c r="J53" s="3">
        <f t="shared" si="4"/>
        <v>224.66097921148494</v>
      </c>
      <c r="K53" s="19">
        <f>J53-(0.00004*(F53^3)-0.0047*(F53^2)+0.1596*F53)*((38/'Numbers and calcs '!C$3)*(0.31/0.2))</f>
        <v>223.41618320859976</v>
      </c>
      <c r="L53" s="3">
        <f>K53+'Numbers and calcs '!B$15</f>
        <v>893.4161832085997</v>
      </c>
      <c r="M53" s="3">
        <f>'Numbers and calcs '!B$15-'Shear '!C53</f>
        <v>-4</v>
      </c>
      <c r="N53" s="3">
        <f t="shared" si="5"/>
        <v>219.4161832085997</v>
      </c>
      <c r="O53" s="1">
        <f t="shared" si="6"/>
        <v>107.70809160429985</v>
      </c>
      <c r="P53" s="1">
        <f t="shared" si="7"/>
        <v>111.70809160429988</v>
      </c>
      <c r="Q53">
        <f t="shared" si="0"/>
        <v>-54.854045802149926</v>
      </c>
    </row>
    <row r="54" spans="1:17" x14ac:dyDescent="0.2">
      <c r="A54">
        <v>14.36</v>
      </c>
      <c r="B54">
        <v>530</v>
      </c>
      <c r="C54">
        <v>675</v>
      </c>
      <c r="D54">
        <v>675</v>
      </c>
      <c r="E54" s="7">
        <f>((A54-A$2)/'Numbers and calcs '!D$21)</f>
        <v>8.3686631210755716E-2</v>
      </c>
      <c r="F54" s="3">
        <f t="shared" si="1"/>
        <v>8.3686631210755724</v>
      </c>
      <c r="G54" s="1">
        <f t="shared" si="2"/>
        <v>404</v>
      </c>
      <c r="H54" s="3">
        <f>'Numbers and calcs '!C$21/(1-E54)</f>
        <v>1810.5617150848111</v>
      </c>
      <c r="I54" s="1">
        <f t="shared" si="3"/>
        <v>404</v>
      </c>
      <c r="J54" s="3">
        <f t="shared" si="4"/>
        <v>223.13517215903113</v>
      </c>
      <c r="K54" s="19">
        <f>J54-(0.00004*(F54^3)-0.0047*(F54^2)+0.1596*F54)*((38/'Numbers and calcs '!C$3)*(0.31/0.2))</f>
        <v>221.87137425714798</v>
      </c>
      <c r="L54" s="3">
        <f>K54+'Numbers and calcs '!B$15</f>
        <v>891.87137425714798</v>
      </c>
      <c r="M54" s="3">
        <f>'Numbers and calcs '!B$15-'Shear '!C54</f>
        <v>-5</v>
      </c>
      <c r="N54" s="3">
        <f t="shared" si="5"/>
        <v>216.87137425714798</v>
      </c>
      <c r="O54" s="1">
        <f t="shared" si="6"/>
        <v>105.93568712857399</v>
      </c>
      <c r="P54" s="1">
        <f t="shared" si="7"/>
        <v>110.93568712857399</v>
      </c>
      <c r="Q54">
        <f t="shared" si="0"/>
        <v>-43.374274851429597</v>
      </c>
    </row>
    <row r="55" spans="1:17" x14ac:dyDescent="0.2">
      <c r="A55">
        <v>14.51</v>
      </c>
      <c r="B55">
        <v>528</v>
      </c>
      <c r="C55">
        <v>675</v>
      </c>
      <c r="D55">
        <v>675</v>
      </c>
      <c r="E55" s="7">
        <f>((A55-A$2)/'Numbers and calcs '!D$21)</f>
        <v>8.5300126671117332E-2</v>
      </c>
      <c r="F55" s="3">
        <f t="shared" si="1"/>
        <v>8.530012667111734</v>
      </c>
      <c r="G55" s="1">
        <f t="shared" si="2"/>
        <v>402</v>
      </c>
      <c r="H55" s="3">
        <f>'Numbers and calcs '!C$21/(1-E55)</f>
        <v>1813.7554764410493</v>
      </c>
      <c r="I55" s="1">
        <f t="shared" si="3"/>
        <v>402</v>
      </c>
      <c r="J55" s="3">
        <f t="shared" si="4"/>
        <v>221.63957888568547</v>
      </c>
      <c r="K55" s="19">
        <f>J55-(0.00004*(F55^3)-0.0047*(F55^2)+0.1596*F55)*((38/'Numbers and calcs '!C$3)*(0.31/0.2))</f>
        <v>220.35821072851155</v>
      </c>
      <c r="L55" s="3">
        <f>K55+'Numbers and calcs '!B$15</f>
        <v>890.35821072851149</v>
      </c>
      <c r="M55" s="3">
        <f>'Numbers and calcs '!B$15-'Shear '!C55</f>
        <v>-5</v>
      </c>
      <c r="N55" s="3">
        <f t="shared" si="5"/>
        <v>215.35821072851149</v>
      </c>
      <c r="O55" s="1">
        <f t="shared" si="6"/>
        <v>105.17910536425575</v>
      </c>
      <c r="P55" s="1">
        <f t="shared" si="7"/>
        <v>110.17910536425578</v>
      </c>
      <c r="Q55">
        <f t="shared" si="0"/>
        <v>-43.071642145702299</v>
      </c>
    </row>
    <row r="56" spans="1:17" x14ac:dyDescent="0.2">
      <c r="A56">
        <v>14.67</v>
      </c>
      <c r="B56">
        <v>528</v>
      </c>
      <c r="C56">
        <v>675</v>
      </c>
      <c r="D56">
        <v>675</v>
      </c>
      <c r="E56" s="7">
        <f>((A56-A$2)/'Numbers and calcs '!D$21)</f>
        <v>8.7021188495503055E-2</v>
      </c>
      <c r="F56" s="3">
        <f t="shared" si="1"/>
        <v>8.7021188495503061</v>
      </c>
      <c r="G56" s="1">
        <f t="shared" si="2"/>
        <v>402</v>
      </c>
      <c r="H56" s="3">
        <f>'Numbers and calcs '!C$21/(1-E56)</f>
        <v>1817.1745977502603</v>
      </c>
      <c r="I56" s="1">
        <f t="shared" si="3"/>
        <v>402</v>
      </c>
      <c r="J56" s="3">
        <f t="shared" si="4"/>
        <v>221.22255093027007</v>
      </c>
      <c r="K56" s="19">
        <f>J56-(0.00004*(F56^3)-0.0047*(F56^2)+0.1596*F56)*((38/'Numbers and calcs '!C$3)*(0.31/0.2))</f>
        <v>219.92270003669876</v>
      </c>
      <c r="L56" s="3">
        <f>K56+'Numbers and calcs '!B$15</f>
        <v>889.92270003669876</v>
      </c>
      <c r="M56" s="3">
        <f>'Numbers and calcs '!B$15-'Shear '!C56</f>
        <v>-5</v>
      </c>
      <c r="N56" s="3">
        <f t="shared" si="5"/>
        <v>214.92270003669876</v>
      </c>
      <c r="O56" s="1">
        <f t="shared" si="6"/>
        <v>104.96135001834938</v>
      </c>
      <c r="P56" s="1">
        <f t="shared" si="7"/>
        <v>109.96135001834938</v>
      </c>
      <c r="Q56">
        <f t="shared" si="0"/>
        <v>-42.984540007339753</v>
      </c>
    </row>
    <row r="57" spans="1:17" x14ac:dyDescent="0.2">
      <c r="A57">
        <v>14.83</v>
      </c>
      <c r="B57">
        <v>527</v>
      </c>
      <c r="C57">
        <v>676</v>
      </c>
      <c r="D57">
        <v>676</v>
      </c>
      <c r="E57" s="7">
        <f>((A57-A$2)/'Numbers and calcs '!D$21)</f>
        <v>8.8742250319888777E-2</v>
      </c>
      <c r="F57" s="3">
        <f t="shared" si="1"/>
        <v>8.8742250319888782</v>
      </c>
      <c r="G57" s="1">
        <f t="shared" si="2"/>
        <v>401</v>
      </c>
      <c r="H57" s="3">
        <f>'Numbers and calcs '!C$21/(1-E57)</f>
        <v>1820.6066342180209</v>
      </c>
      <c r="I57" s="1">
        <f t="shared" si="3"/>
        <v>401</v>
      </c>
      <c r="J57" s="3">
        <f t="shared" si="4"/>
        <v>220.25625550476792</v>
      </c>
      <c r="K57" s="19">
        <f>J57-(0.00004*(F57^3)-0.0047*(F57^2)+0.1596*F57)*((38/'Numbers and calcs '!C$3)*(0.31/0.2))</f>
        <v>218.93818762461876</v>
      </c>
      <c r="L57" s="3">
        <f>K57+'Numbers and calcs '!B$15</f>
        <v>888.93818762461876</v>
      </c>
      <c r="M57" s="3">
        <f>'Numbers and calcs '!B$15-'Shear '!C57</f>
        <v>-6</v>
      </c>
      <c r="N57" s="3">
        <f t="shared" si="5"/>
        <v>212.93818762461876</v>
      </c>
      <c r="O57" s="1">
        <f t="shared" si="6"/>
        <v>103.46909381230938</v>
      </c>
      <c r="P57" s="1">
        <f t="shared" si="7"/>
        <v>109.46909381230938</v>
      </c>
      <c r="Q57">
        <f t="shared" si="0"/>
        <v>-35.489697937436461</v>
      </c>
    </row>
    <row r="58" spans="1:17" x14ac:dyDescent="0.2">
      <c r="A58">
        <v>14.98</v>
      </c>
      <c r="B58">
        <v>525</v>
      </c>
      <c r="C58">
        <v>676</v>
      </c>
      <c r="D58">
        <v>676</v>
      </c>
      <c r="E58" s="7">
        <f>((A58-A$2)/'Numbers and calcs '!D$21)</f>
        <v>9.0355745780250393E-2</v>
      </c>
      <c r="F58" s="3">
        <f t="shared" si="1"/>
        <v>9.0355745780250398</v>
      </c>
      <c r="G58" s="1">
        <f t="shared" si="2"/>
        <v>399</v>
      </c>
      <c r="H58" s="3">
        <f>'Numbers and calcs '!C$21/(1-E58)</f>
        <v>1823.835963184579</v>
      </c>
      <c r="I58" s="1">
        <f t="shared" si="3"/>
        <v>399</v>
      </c>
      <c r="J58" s="3">
        <f t="shared" si="4"/>
        <v>218.76967449600605</v>
      </c>
      <c r="K58" s="19">
        <f>J58-(0.00004*(F58^3)-0.0047*(F58^2)+0.1596*F58)*((38/'Numbers and calcs '!C$3)*(0.31/0.2))</f>
        <v>217.43476821065514</v>
      </c>
      <c r="L58" s="3">
        <f>K58+'Numbers and calcs '!B$15</f>
        <v>887.43476821065519</v>
      </c>
      <c r="M58" s="3">
        <f>'Numbers and calcs '!B$15-'Shear '!C58</f>
        <v>-6</v>
      </c>
      <c r="N58" s="3">
        <f t="shared" si="5"/>
        <v>211.43476821065519</v>
      </c>
      <c r="O58" s="1">
        <f t="shared" si="6"/>
        <v>102.7173841053276</v>
      </c>
      <c r="P58" s="1">
        <f t="shared" si="7"/>
        <v>108.71738410532757</v>
      </c>
      <c r="Q58">
        <f t="shared" si="0"/>
        <v>-35.239128035109196</v>
      </c>
    </row>
    <row r="59" spans="1:17" x14ac:dyDescent="0.2">
      <c r="A59">
        <v>15.14</v>
      </c>
      <c r="B59">
        <v>525</v>
      </c>
      <c r="C59">
        <v>676</v>
      </c>
      <c r="D59">
        <v>676</v>
      </c>
      <c r="E59" s="7">
        <f>((A59-A$2)/'Numbers and calcs '!D$21)</f>
        <v>9.2076807604636116E-2</v>
      </c>
      <c r="F59" s="3">
        <f t="shared" si="1"/>
        <v>9.2076807604636119</v>
      </c>
      <c r="G59" s="1">
        <f t="shared" si="2"/>
        <v>399</v>
      </c>
      <c r="H59" s="3">
        <f>'Numbers and calcs '!C$21/(1-E59)</f>
        <v>1827.2932319012173</v>
      </c>
      <c r="I59" s="1">
        <f t="shared" si="3"/>
        <v>399</v>
      </c>
      <c r="J59" s="3">
        <f t="shared" si="4"/>
        <v>218.35575868951162</v>
      </c>
      <c r="K59" s="19">
        <f>J59-(0.00004*(F59^3)-0.0047*(F59^2)+0.1596*F59)*((38/'Numbers and calcs '!C$3)*(0.31/0.2))</f>
        <v>217.00314603553304</v>
      </c>
      <c r="L59" s="3">
        <f>K59+'Numbers and calcs '!B$15</f>
        <v>887.00314603553306</v>
      </c>
      <c r="M59" s="3">
        <f>'Numbers and calcs '!B$15-'Shear '!C59</f>
        <v>-6</v>
      </c>
      <c r="N59" s="3">
        <f t="shared" si="5"/>
        <v>211.00314603553306</v>
      </c>
      <c r="O59" s="1">
        <f t="shared" si="6"/>
        <v>102.50157301776653</v>
      </c>
      <c r="P59" s="1">
        <f t="shared" si="7"/>
        <v>108.50157301776652</v>
      </c>
      <c r="Q59">
        <f t="shared" si="0"/>
        <v>-35.167191005922177</v>
      </c>
    </row>
    <row r="60" spans="1:17" x14ac:dyDescent="0.2">
      <c r="A60">
        <v>15.3</v>
      </c>
      <c r="B60">
        <v>526</v>
      </c>
      <c r="C60">
        <v>676</v>
      </c>
      <c r="D60">
        <v>676</v>
      </c>
      <c r="E60" s="7">
        <f>((A60-A$2)/'Numbers and calcs '!D$21)</f>
        <v>9.3797869429021838E-2</v>
      </c>
      <c r="F60" s="3">
        <f t="shared" si="1"/>
        <v>9.3797869429021841</v>
      </c>
      <c r="G60" s="1">
        <f t="shared" si="2"/>
        <v>400</v>
      </c>
      <c r="H60" s="3">
        <f>'Numbers and calcs '!C$21/(1-E60)</f>
        <v>1830.7636327282403</v>
      </c>
      <c r="I60" s="1">
        <f t="shared" si="3"/>
        <v>400</v>
      </c>
      <c r="J60" s="3">
        <f t="shared" si="4"/>
        <v>218.48806304061875</v>
      </c>
      <c r="K60" s="19">
        <f>J60-(0.00004*(F60^3)-0.0047*(F60^2)+0.1596*F60)*((38/'Numbers and calcs '!C$3)*(0.31/0.2))</f>
        <v>217.1180053576899</v>
      </c>
      <c r="L60" s="3">
        <f>K60+'Numbers and calcs '!B$15</f>
        <v>887.11800535768987</v>
      </c>
      <c r="M60" s="3">
        <f>'Numbers and calcs '!B$15-'Shear '!C60</f>
        <v>-6</v>
      </c>
      <c r="N60" s="3">
        <f t="shared" si="5"/>
        <v>211.11800535768987</v>
      </c>
      <c r="O60" s="1">
        <f t="shared" si="6"/>
        <v>102.55900267884493</v>
      </c>
      <c r="P60" s="1">
        <f t="shared" si="7"/>
        <v>108.55900267884495</v>
      </c>
      <c r="Q60">
        <f t="shared" si="0"/>
        <v>-35.186334226281645</v>
      </c>
    </row>
    <row r="61" spans="1:17" x14ac:dyDescent="0.2">
      <c r="A61">
        <v>15.45</v>
      </c>
      <c r="B61">
        <v>525</v>
      </c>
      <c r="C61">
        <v>676</v>
      </c>
      <c r="D61">
        <v>676</v>
      </c>
      <c r="E61" s="7">
        <f>((A61-A$2)/'Numbers and calcs '!D$21)</f>
        <v>9.541136488938344E-2</v>
      </c>
      <c r="F61" s="3">
        <f t="shared" si="1"/>
        <v>9.5411364889383439</v>
      </c>
      <c r="G61" s="1">
        <f t="shared" si="2"/>
        <v>399</v>
      </c>
      <c r="H61" s="3">
        <f>'Numbers and calcs '!C$21/(1-E61)</f>
        <v>1834.0291267834921</v>
      </c>
      <c r="I61" s="1">
        <f t="shared" si="3"/>
        <v>399</v>
      </c>
      <c r="J61" s="3">
        <f t="shared" si="4"/>
        <v>217.55379681442875</v>
      </c>
      <c r="K61" s="19">
        <f>J61-(0.00004*(F61^3)-0.0047*(F61^2)+0.1596*F61)*((38/'Numbers and calcs '!C$3)*(0.31/0.2))</f>
        <v>216.16762043126909</v>
      </c>
      <c r="L61" s="3">
        <f>K61+'Numbers and calcs '!B$15</f>
        <v>886.16762043126914</v>
      </c>
      <c r="M61" s="3">
        <f>'Numbers and calcs '!B$15-'Shear '!C61</f>
        <v>-6</v>
      </c>
      <c r="N61" s="3">
        <f t="shared" si="5"/>
        <v>210.16762043126914</v>
      </c>
      <c r="O61" s="1">
        <f t="shared" si="6"/>
        <v>102.08381021563457</v>
      </c>
      <c r="P61" s="1">
        <f t="shared" si="7"/>
        <v>108.08381021563454</v>
      </c>
      <c r="Q61">
        <f t="shared" si="0"/>
        <v>-35.027936738544859</v>
      </c>
    </row>
    <row r="62" spans="1:17" x14ac:dyDescent="0.2">
      <c r="A62">
        <v>15.6</v>
      </c>
      <c r="B62">
        <v>525</v>
      </c>
      <c r="C62">
        <v>676</v>
      </c>
      <c r="D62">
        <v>676</v>
      </c>
      <c r="E62" s="7">
        <f>((A62-A$2)/'Numbers and calcs '!D$21)</f>
        <v>9.7024860349745057E-2</v>
      </c>
      <c r="F62" s="3">
        <f t="shared" si="1"/>
        <v>9.7024860349745055</v>
      </c>
      <c r="G62" s="1">
        <f t="shared" si="2"/>
        <v>399</v>
      </c>
      <c r="H62" s="3">
        <f>'Numbers and calcs '!C$21/(1-E62)</f>
        <v>1837.3062908385095</v>
      </c>
      <c r="I62" s="1">
        <f t="shared" si="3"/>
        <v>399</v>
      </c>
      <c r="J62" s="3">
        <f t="shared" si="4"/>
        <v>217.16575074584023</v>
      </c>
      <c r="K62" s="19">
        <f>J62-(0.00004*(F62^3)-0.0047*(F62^2)+0.1596*F62)*((38/'Numbers and calcs '!C$3)*(0.31/0.2))</f>
        <v>215.763682798948</v>
      </c>
      <c r="L62" s="3">
        <f>K62+'Numbers and calcs '!B$15</f>
        <v>885.76368279894803</v>
      </c>
      <c r="M62" s="3">
        <f>'Numbers and calcs '!B$15-'Shear '!C62</f>
        <v>-6</v>
      </c>
      <c r="N62" s="3">
        <f t="shared" si="5"/>
        <v>209.76368279894803</v>
      </c>
      <c r="O62" s="1">
        <f t="shared" si="6"/>
        <v>101.88184139947401</v>
      </c>
      <c r="P62" s="1">
        <f t="shared" si="7"/>
        <v>107.881841399474</v>
      </c>
      <c r="Q62">
        <f t="shared" si="0"/>
        <v>-34.960613799824671</v>
      </c>
    </row>
    <row r="63" spans="1:17" x14ac:dyDescent="0.2">
      <c r="A63">
        <v>15.76</v>
      </c>
      <c r="B63">
        <v>525</v>
      </c>
      <c r="C63">
        <v>677</v>
      </c>
      <c r="D63">
        <v>677</v>
      </c>
      <c r="E63" s="7">
        <f>((A63-A$2)/'Numbers and calcs '!D$21)</f>
        <v>9.8745922174130779E-2</v>
      </c>
      <c r="F63" s="3">
        <f t="shared" si="1"/>
        <v>9.8745922174130776</v>
      </c>
      <c r="G63" s="1">
        <f t="shared" si="2"/>
        <v>399</v>
      </c>
      <c r="H63" s="3">
        <f>'Numbers and calcs '!C$21/(1-E63)</f>
        <v>1840.8148660501681</v>
      </c>
      <c r="I63" s="1">
        <f t="shared" si="3"/>
        <v>399</v>
      </c>
      <c r="J63" s="3">
        <f t="shared" si="4"/>
        <v>216.7518349393458</v>
      </c>
      <c r="K63" s="19">
        <f>J63-(0.00004*(F63^3)-0.0047*(F63^2)+0.1596*F63)*((38/'Numbers and calcs '!C$3)*(0.31/0.2))</f>
        <v>215.33306495222647</v>
      </c>
      <c r="L63" s="3">
        <f>K63+'Numbers and calcs '!B$15</f>
        <v>885.33306495222644</v>
      </c>
      <c r="M63" s="3">
        <f>'Numbers and calcs '!B$15-'Shear '!C63</f>
        <v>-7</v>
      </c>
      <c r="N63" s="3">
        <f t="shared" si="5"/>
        <v>208.33306495222644</v>
      </c>
      <c r="O63" s="1">
        <f t="shared" si="6"/>
        <v>100.66653247611322</v>
      </c>
      <c r="P63" s="1">
        <f t="shared" si="7"/>
        <v>107.66653247611323</v>
      </c>
      <c r="Q63">
        <f t="shared" si="0"/>
        <v>-29.761866421746635</v>
      </c>
    </row>
    <row r="64" spans="1:17" x14ac:dyDescent="0.2">
      <c r="A64">
        <v>15.92</v>
      </c>
      <c r="B64">
        <v>525</v>
      </c>
      <c r="C64">
        <v>677</v>
      </c>
      <c r="D64">
        <v>677</v>
      </c>
      <c r="E64" s="7">
        <f>((A64-A$2)/'Numbers and calcs '!D$21)</f>
        <v>0.1004669839985165</v>
      </c>
      <c r="F64" s="3">
        <f t="shared" si="1"/>
        <v>10.04669839985165</v>
      </c>
      <c r="G64" s="1">
        <f t="shared" si="2"/>
        <v>399</v>
      </c>
      <c r="H64" s="3">
        <f>'Numbers and calcs '!C$21/(1-E64)</f>
        <v>1844.3368670610964</v>
      </c>
      <c r="I64" s="1">
        <f t="shared" si="3"/>
        <v>399</v>
      </c>
      <c r="J64" s="3">
        <f t="shared" si="4"/>
        <v>216.33791913285143</v>
      </c>
      <c r="K64" s="19">
        <f>J64-(0.00004*(F64^3)-0.0047*(F64^2)+0.1596*F64)*((38/'Numbers and calcs '!C$3)*(0.31/0.2))</f>
        <v>214.90270262754805</v>
      </c>
      <c r="L64" s="3">
        <f>K64+'Numbers and calcs '!B$15</f>
        <v>884.90270262754802</v>
      </c>
      <c r="M64" s="3">
        <f>'Numbers and calcs '!B$15-'Shear '!C64</f>
        <v>-7</v>
      </c>
      <c r="N64" s="3">
        <f t="shared" si="5"/>
        <v>207.90270262754802</v>
      </c>
      <c r="O64" s="1">
        <f t="shared" si="6"/>
        <v>100.45135131377401</v>
      </c>
      <c r="P64" s="1">
        <f t="shared" si="7"/>
        <v>107.45135131377403</v>
      </c>
      <c r="Q64">
        <f t="shared" si="0"/>
        <v>-29.700386089649719</v>
      </c>
    </row>
    <row r="65" spans="1:17" x14ac:dyDescent="0.2">
      <c r="A65">
        <v>16.079999999999998</v>
      </c>
      <c r="B65">
        <v>525</v>
      </c>
      <c r="C65">
        <v>677</v>
      </c>
      <c r="D65">
        <v>677</v>
      </c>
      <c r="E65" s="7">
        <f>((A65-A$2)/'Numbers and calcs '!D$21)</f>
        <v>0.10218804582290221</v>
      </c>
      <c r="F65" s="3">
        <f t="shared" si="1"/>
        <v>10.218804582290222</v>
      </c>
      <c r="G65" s="1">
        <f t="shared" si="2"/>
        <v>399</v>
      </c>
      <c r="H65" s="3">
        <f>'Numbers and calcs '!C$21/(1-E65)</f>
        <v>1847.8723710811062</v>
      </c>
      <c r="I65" s="1">
        <f t="shared" si="3"/>
        <v>399</v>
      </c>
      <c r="J65" s="3">
        <f t="shared" si="4"/>
        <v>215.92400332635702</v>
      </c>
      <c r="K65" s="19">
        <f>J65-(0.00004*(F65^3)-0.0047*(F65^2)+0.1596*F65)*((38/'Numbers and calcs '!C$3)*(0.31/0.2))</f>
        <v>214.47259432358769</v>
      </c>
      <c r="L65" s="3">
        <f>K65+'Numbers and calcs '!B$15</f>
        <v>884.47259432358771</v>
      </c>
      <c r="M65" s="3">
        <f>'Numbers and calcs '!B$15-'Shear '!C65</f>
        <v>-7</v>
      </c>
      <c r="N65" s="3">
        <f t="shared" si="5"/>
        <v>207.47259432358771</v>
      </c>
      <c r="O65" s="1">
        <f t="shared" si="6"/>
        <v>100.23629716179386</v>
      </c>
      <c r="P65" s="1">
        <f t="shared" si="7"/>
        <v>107.23629716179384</v>
      </c>
      <c r="Q65">
        <f t="shared" si="0"/>
        <v>-29.638942046226816</v>
      </c>
    </row>
    <row r="66" spans="1:17" x14ac:dyDescent="0.2">
      <c r="A66">
        <v>16.239999999999998</v>
      </c>
      <c r="B66">
        <v>524</v>
      </c>
      <c r="C66">
        <v>677</v>
      </c>
      <c r="D66">
        <v>677</v>
      </c>
      <c r="E66" s="7">
        <f>((A66-A$2)/'Numbers and calcs '!D$21)</f>
        <v>0.10390910764728793</v>
      </c>
      <c r="F66" s="3">
        <f t="shared" si="1"/>
        <v>10.390910764728794</v>
      </c>
      <c r="G66" s="1">
        <f t="shared" si="2"/>
        <v>398</v>
      </c>
      <c r="H66" s="3">
        <f>'Numbers and calcs '!C$21/(1-E66)</f>
        <v>1851.4214559131758</v>
      </c>
      <c r="I66" s="1">
        <f t="shared" si="3"/>
        <v>398</v>
      </c>
      <c r="J66" s="3">
        <f t="shared" si="4"/>
        <v>214.96996198723139</v>
      </c>
      <c r="K66" s="19">
        <f>J66-(0.00004*(F66^3)-0.0047*(F66^2)+0.1596*F66)*((38/'Numbers and calcs '!C$3)*(0.31/0.2))</f>
        <v>213.50261300638914</v>
      </c>
      <c r="L66" s="3">
        <f>K66+'Numbers and calcs '!B$15</f>
        <v>883.50261300638908</v>
      </c>
      <c r="M66" s="3">
        <f>'Numbers and calcs '!B$15-'Shear '!C66</f>
        <v>-7</v>
      </c>
      <c r="N66" s="3">
        <f t="shared" si="5"/>
        <v>206.50261300638908</v>
      </c>
      <c r="O66" s="1">
        <f t="shared" si="6"/>
        <v>99.751306503194542</v>
      </c>
      <c r="P66" s="1">
        <f t="shared" si="7"/>
        <v>106.75130650319457</v>
      </c>
      <c r="Q66">
        <f t="shared" ref="Q66:Q67" si="8">N66/M66</f>
        <v>-29.500373286627013</v>
      </c>
    </row>
    <row r="67" spans="1:17" x14ac:dyDescent="0.2">
      <c r="A67">
        <v>16.399999999999999</v>
      </c>
      <c r="B67">
        <v>523</v>
      </c>
      <c r="C67">
        <v>677</v>
      </c>
      <c r="D67">
        <v>677</v>
      </c>
      <c r="E67" s="7">
        <f>((A67-A$2)/'Numbers and calcs '!D$21)</f>
        <v>0.10563016947167365</v>
      </c>
      <c r="F67" s="3">
        <f t="shared" ref="F67" si="9">E67*100</f>
        <v>10.563016947167366</v>
      </c>
      <c r="G67" s="1">
        <f t="shared" ref="G67" si="10">B67-B$2</f>
        <v>397</v>
      </c>
      <c r="H67" s="3">
        <f>'Numbers and calcs '!C$21/(1-E67)</f>
        <v>1854.9841999591581</v>
      </c>
      <c r="I67" s="1">
        <f t="shared" ref="I67" si="11">G67</f>
        <v>397</v>
      </c>
      <c r="J67" s="3">
        <f t="shared" ref="J67" si="12">(I67/H67)*1000</f>
        <v>214.01799541405305</v>
      </c>
      <c r="K67" s="19">
        <f>J67-(0.00004*(F67^3)-0.0047*(F67^2)+0.1596*F67)*((38/'Numbers and calcs '!C$3)*(0.31/0.2))</f>
        <v>212.53495747320602</v>
      </c>
      <c r="L67" s="3">
        <f>K67+'Numbers and calcs '!B$15</f>
        <v>882.53495747320608</v>
      </c>
      <c r="M67" s="3">
        <f>'Numbers and calcs '!B$15-'Shear '!C67</f>
        <v>-7</v>
      </c>
      <c r="N67" s="3">
        <f t="shared" ref="N67" si="13">L67-C67</f>
        <v>205.53495747320608</v>
      </c>
      <c r="O67" s="1">
        <f t="shared" ref="O67" si="14">0.5*(N67+M67)</f>
        <v>99.267478736603039</v>
      </c>
      <c r="P67" s="1">
        <f t="shared" ref="P67" si="15">0.5*K67</f>
        <v>106.26747873660301</v>
      </c>
      <c r="Q67">
        <f t="shared" si="8"/>
        <v>-29.362136781886583</v>
      </c>
    </row>
    <row r="68" spans="1:17" x14ac:dyDescent="0.2">
      <c r="A68">
        <v>16.559999999999999</v>
      </c>
      <c r="B68">
        <v>524</v>
      </c>
      <c r="C68">
        <v>677</v>
      </c>
      <c r="D68">
        <v>677</v>
      </c>
      <c r="E68" s="7">
        <f>((A68-A$2)/'Numbers and calcs '!D$21)</f>
        <v>0.10735123129605938</v>
      </c>
      <c r="F68" s="3">
        <f t="shared" ref="F68:F131" si="16">E68*100</f>
        <v>10.735123129605938</v>
      </c>
      <c r="G68" s="1">
        <f t="shared" ref="G68:G131" si="17">B68-B$2</f>
        <v>398</v>
      </c>
      <c r="H68" s="3">
        <f>'Numbers and calcs '!C$21/(1-E68)</f>
        <v>1858.5606822255522</v>
      </c>
      <c r="I68" s="1">
        <f t="shared" ref="I68:I131" si="18">G68</f>
        <v>398</v>
      </c>
      <c r="J68" s="3">
        <f t="shared" ref="J68:J131" si="19">(I68/H68)*1000</f>
        <v>214.14420514018991</v>
      </c>
      <c r="K68" s="19">
        <f>J68-(0.00004*(F68^3)-0.0047*(F68^2)+0.1596*F68)*((38/'Numbers and calcs '!C$3)*(0.31/0.2))</f>
        <v>212.64572775608119</v>
      </c>
      <c r="L68" s="3">
        <f>K68+'Numbers and calcs '!B$15</f>
        <v>882.64572775608121</v>
      </c>
      <c r="M68" s="3">
        <f>'Numbers and calcs '!B$15-'Shear '!C68</f>
        <v>-7</v>
      </c>
      <c r="N68" s="3">
        <f t="shared" ref="N68:N131" si="20">L68-C68</f>
        <v>205.64572775608121</v>
      </c>
      <c r="O68" s="1">
        <f t="shared" ref="O68:O131" si="21">0.5*(N68+M68)</f>
        <v>99.322863878040607</v>
      </c>
      <c r="P68" s="1">
        <f t="shared" ref="P68:P131" si="22">0.5*K68</f>
        <v>106.32286387804059</v>
      </c>
      <c r="Q68">
        <f t="shared" ref="Q68:Q131" si="23">N68/M68</f>
        <v>-29.377961108011601</v>
      </c>
    </row>
    <row r="69" spans="1:17" x14ac:dyDescent="0.2">
      <c r="A69">
        <v>16.71</v>
      </c>
      <c r="B69">
        <v>524</v>
      </c>
      <c r="C69">
        <v>678</v>
      </c>
      <c r="D69">
        <v>678</v>
      </c>
      <c r="E69" s="7">
        <f>((A69-A$2)/'Numbers and calcs '!D$21)</f>
        <v>0.10896472675642102</v>
      </c>
      <c r="F69" s="3">
        <f t="shared" si="16"/>
        <v>10.896472675642102</v>
      </c>
      <c r="G69" s="1">
        <f t="shared" si="17"/>
        <v>398</v>
      </c>
      <c r="H69" s="3">
        <f>'Numbers and calcs '!C$21/(1-E69)</f>
        <v>1861.9261822384319</v>
      </c>
      <c r="I69" s="1">
        <f t="shared" si="18"/>
        <v>398</v>
      </c>
      <c r="J69" s="3">
        <f t="shared" si="19"/>
        <v>213.75713161813925</v>
      </c>
      <c r="K69" s="19">
        <f>J69-(0.00004*(F69^3)-0.0047*(F69^2)+0.1596*F69)*((38/'Numbers and calcs '!C$3)*(0.31/0.2))</f>
        <v>212.2444050327569</v>
      </c>
      <c r="L69" s="3">
        <f>K69+'Numbers and calcs '!B$15</f>
        <v>882.24440503275696</v>
      </c>
      <c r="M69" s="3">
        <f>'Numbers and calcs '!B$15-'Shear '!C69</f>
        <v>-8</v>
      </c>
      <c r="N69" s="3">
        <f t="shared" si="20"/>
        <v>204.24440503275696</v>
      </c>
      <c r="O69" s="1">
        <f t="shared" si="21"/>
        <v>98.122202516378479</v>
      </c>
      <c r="P69" s="1">
        <f t="shared" si="22"/>
        <v>106.12220251637845</v>
      </c>
      <c r="Q69">
        <f t="shared" si="23"/>
        <v>-25.53055062909462</v>
      </c>
    </row>
    <row r="70" spans="1:17" x14ac:dyDescent="0.2">
      <c r="A70">
        <v>16.88</v>
      </c>
      <c r="B70">
        <v>524</v>
      </c>
      <c r="C70">
        <v>678</v>
      </c>
      <c r="D70">
        <v>678</v>
      </c>
      <c r="E70" s="7">
        <f>((A70-A$2)/'Numbers and calcs '!D$21)</f>
        <v>0.11079335494483082</v>
      </c>
      <c r="F70" s="3">
        <f t="shared" si="16"/>
        <v>11.079335494483082</v>
      </c>
      <c r="G70" s="1">
        <f t="shared" si="17"/>
        <v>398</v>
      </c>
      <c r="H70" s="3">
        <f>'Numbers and calcs '!C$21/(1-E70)</f>
        <v>1865.7551805039232</v>
      </c>
      <c r="I70" s="1">
        <f t="shared" si="18"/>
        <v>398</v>
      </c>
      <c r="J70" s="3">
        <f t="shared" si="19"/>
        <v>213.31844829314846</v>
      </c>
      <c r="K70" s="19">
        <f>J70-(0.00004*(F70^3)-0.0047*(F70^2)+0.1596*F70)*((38/'Numbers and calcs '!C$3)*(0.31/0.2))</f>
        <v>211.78983456744572</v>
      </c>
      <c r="L70" s="3">
        <f>K70+'Numbers and calcs '!B$15</f>
        <v>881.78983456744572</v>
      </c>
      <c r="M70" s="3">
        <f>'Numbers and calcs '!B$15-'Shear '!C70</f>
        <v>-8</v>
      </c>
      <c r="N70" s="3">
        <f t="shared" si="20"/>
        <v>203.78983456744572</v>
      </c>
      <c r="O70" s="1">
        <f t="shared" si="21"/>
        <v>97.894917283722862</v>
      </c>
      <c r="P70" s="1">
        <f t="shared" si="22"/>
        <v>105.89491728372286</v>
      </c>
      <c r="Q70">
        <f t="shared" si="23"/>
        <v>-25.473729320930715</v>
      </c>
    </row>
    <row r="71" spans="1:17" x14ac:dyDescent="0.2">
      <c r="A71">
        <v>17.03</v>
      </c>
      <c r="B71">
        <v>524</v>
      </c>
      <c r="C71">
        <v>678</v>
      </c>
      <c r="D71">
        <v>678</v>
      </c>
      <c r="E71" s="7">
        <f>((A71-A$2)/'Numbers and calcs '!D$21)</f>
        <v>0.11240685040519247</v>
      </c>
      <c r="F71" s="3">
        <f t="shared" si="16"/>
        <v>11.240685040519246</v>
      </c>
      <c r="G71" s="1">
        <f t="shared" si="17"/>
        <v>398</v>
      </c>
      <c r="H71" s="3">
        <f>'Numbers and calcs '!C$21/(1-E71)</f>
        <v>1869.1468104587775</v>
      </c>
      <c r="I71" s="1">
        <f t="shared" si="18"/>
        <v>398</v>
      </c>
      <c r="J71" s="3">
        <f t="shared" si="19"/>
        <v>212.93137477109778</v>
      </c>
      <c r="K71" s="19">
        <f>J71-(0.00004*(F71^3)-0.0047*(F71^2)+0.1596*F71)*((38/'Numbers and calcs '!C$3)*(0.31/0.2))</f>
        <v>211.38897273852211</v>
      </c>
      <c r="L71" s="3">
        <f>K71+'Numbers and calcs '!B$15</f>
        <v>881.38897273852217</v>
      </c>
      <c r="M71" s="3">
        <f>'Numbers and calcs '!B$15-'Shear '!C71</f>
        <v>-8</v>
      </c>
      <c r="N71" s="3">
        <f t="shared" si="20"/>
        <v>203.38897273852217</v>
      </c>
      <c r="O71" s="1">
        <f t="shared" si="21"/>
        <v>97.694486369261085</v>
      </c>
      <c r="P71" s="1">
        <f t="shared" si="22"/>
        <v>105.69448636926106</v>
      </c>
      <c r="Q71">
        <f t="shared" si="23"/>
        <v>-25.423621592315271</v>
      </c>
    </row>
    <row r="72" spans="1:17" x14ac:dyDescent="0.2">
      <c r="A72">
        <v>17.190000000000001</v>
      </c>
      <c r="B72">
        <v>524</v>
      </c>
      <c r="C72">
        <v>678</v>
      </c>
      <c r="D72">
        <v>678</v>
      </c>
      <c r="E72" s="7">
        <f>((A72-A$2)/'Numbers and calcs '!D$21)</f>
        <v>0.11412791222957819</v>
      </c>
      <c r="F72" s="3">
        <f t="shared" si="16"/>
        <v>11.412791222957818</v>
      </c>
      <c r="G72" s="1">
        <f t="shared" si="17"/>
        <v>398</v>
      </c>
      <c r="H72" s="3">
        <f>'Numbers and calcs '!C$21/(1-E72)</f>
        <v>1872.7781667957283</v>
      </c>
      <c r="I72" s="1">
        <f t="shared" si="18"/>
        <v>398</v>
      </c>
      <c r="J72" s="3">
        <f t="shared" si="19"/>
        <v>212.51849634757701</v>
      </c>
      <c r="K72" s="19">
        <f>J72-(0.00004*(F72^3)-0.0047*(F72^2)+0.1596*F72)*((38/'Numbers and calcs '!C$3)*(0.31/0.2))</f>
        <v>210.9616227499811</v>
      </c>
      <c r="L72" s="3">
        <f>K72+'Numbers and calcs '!B$15</f>
        <v>880.96162274998107</v>
      </c>
      <c r="M72" s="3">
        <f>'Numbers and calcs '!B$15-'Shear '!C72</f>
        <v>-8</v>
      </c>
      <c r="N72" s="3">
        <f t="shared" si="20"/>
        <v>202.96162274998107</v>
      </c>
      <c r="O72" s="1">
        <f t="shared" si="21"/>
        <v>97.480811374990537</v>
      </c>
      <c r="P72" s="1">
        <f t="shared" si="22"/>
        <v>105.48081137499055</v>
      </c>
      <c r="Q72">
        <f t="shared" si="23"/>
        <v>-25.370202843747634</v>
      </c>
    </row>
    <row r="73" spans="1:17" x14ac:dyDescent="0.2">
      <c r="A73">
        <v>17.350000000000001</v>
      </c>
      <c r="B73">
        <v>524</v>
      </c>
      <c r="C73">
        <v>678</v>
      </c>
      <c r="D73">
        <v>678</v>
      </c>
      <c r="E73" s="7">
        <f>((A73-A$2)/'Numbers and calcs '!D$21)</f>
        <v>0.11584897405396391</v>
      </c>
      <c r="F73" s="3">
        <f t="shared" si="16"/>
        <v>11.584897405396392</v>
      </c>
      <c r="G73" s="1">
        <f t="shared" si="17"/>
        <v>398</v>
      </c>
      <c r="H73" s="3">
        <f>'Numbers and calcs '!C$21/(1-E73)</f>
        <v>1876.423660510975</v>
      </c>
      <c r="I73" s="1">
        <f t="shared" si="18"/>
        <v>398</v>
      </c>
      <c r="J73" s="3">
        <f t="shared" si="19"/>
        <v>212.1056179240563</v>
      </c>
      <c r="K73" s="19">
        <f>J73-(0.00004*(F73^3)-0.0047*(F73^2)+0.1596*F73)*((38/'Numbers and calcs '!C$3)*(0.31/0.2))</f>
        <v>210.53451486539115</v>
      </c>
      <c r="L73" s="3">
        <f>K73+'Numbers and calcs '!B$15</f>
        <v>880.5345148653912</v>
      </c>
      <c r="M73" s="3">
        <f>'Numbers and calcs '!B$15-'Shear '!C73</f>
        <v>-8</v>
      </c>
      <c r="N73" s="3">
        <f t="shared" si="20"/>
        <v>202.5345148653912</v>
      </c>
      <c r="O73" s="1">
        <f t="shared" si="21"/>
        <v>97.267257432695601</v>
      </c>
      <c r="P73" s="1">
        <f t="shared" si="22"/>
        <v>105.26725743269557</v>
      </c>
      <c r="Q73">
        <f t="shared" si="23"/>
        <v>-25.3168143581739</v>
      </c>
    </row>
    <row r="74" spans="1:17" x14ac:dyDescent="0.2">
      <c r="A74">
        <v>17.510000000000002</v>
      </c>
      <c r="B74">
        <v>523</v>
      </c>
      <c r="C74">
        <v>678</v>
      </c>
      <c r="D74">
        <v>678</v>
      </c>
      <c r="E74" s="7">
        <f>((A74-A$2)/'Numbers and calcs '!D$21)</f>
        <v>0.11757003587834963</v>
      </c>
      <c r="F74" s="3">
        <f t="shared" si="16"/>
        <v>11.757003587834964</v>
      </c>
      <c r="G74" s="1">
        <f t="shared" si="17"/>
        <v>397</v>
      </c>
      <c r="H74" s="3">
        <f>'Numbers and calcs '!C$21/(1-E74)</f>
        <v>1880.0833743237238</v>
      </c>
      <c r="I74" s="1">
        <f t="shared" si="18"/>
        <v>397</v>
      </c>
      <c r="J74" s="3">
        <f t="shared" si="19"/>
        <v>211.16084819525784</v>
      </c>
      <c r="K74" s="19">
        <f>J74-(0.00004*(F74^3)-0.0047*(F74^2)+0.1596*F74)*((38/'Numbers and calcs '!C$3)*(0.31/0.2))</f>
        <v>209.57575627814941</v>
      </c>
      <c r="L74" s="3">
        <f>K74+'Numbers and calcs '!B$15</f>
        <v>879.57575627814936</v>
      </c>
      <c r="M74" s="3">
        <f>'Numbers and calcs '!B$15-'Shear '!C74</f>
        <v>-8</v>
      </c>
      <c r="N74" s="3">
        <f t="shared" si="20"/>
        <v>201.57575627814936</v>
      </c>
      <c r="O74" s="1">
        <f t="shared" si="21"/>
        <v>96.787878139074678</v>
      </c>
      <c r="P74" s="1">
        <f t="shared" si="22"/>
        <v>104.78787813907471</v>
      </c>
      <c r="Q74">
        <f t="shared" si="23"/>
        <v>-25.19696953476867</v>
      </c>
    </row>
    <row r="75" spans="1:17" x14ac:dyDescent="0.2">
      <c r="A75">
        <v>17.670000000000002</v>
      </c>
      <c r="B75">
        <v>522</v>
      </c>
      <c r="C75">
        <v>678</v>
      </c>
      <c r="D75">
        <v>678</v>
      </c>
      <c r="E75" s="7">
        <f>((A75-A$2)/'Numbers and calcs '!D$21)</f>
        <v>0.11929109770273535</v>
      </c>
      <c r="F75" s="3">
        <f t="shared" si="16"/>
        <v>11.929109770273536</v>
      </c>
      <c r="G75" s="1">
        <f t="shared" si="17"/>
        <v>396</v>
      </c>
      <c r="H75" s="3">
        <f>'Numbers and calcs '!C$21/(1-E75)</f>
        <v>1883.7573915997737</v>
      </c>
      <c r="I75" s="1">
        <f t="shared" si="18"/>
        <v>396</v>
      </c>
      <c r="J75" s="3">
        <f t="shared" si="19"/>
        <v>210.21815323240673</v>
      </c>
      <c r="K75" s="19">
        <f>J75-(0.00004*(F75^3)-0.0047*(F75^2)+0.1596*F75)*((38/'Numbers and calcs '!C$3)*(0.31/0.2))</f>
        <v>208.619311558156</v>
      </c>
      <c r="L75" s="3">
        <f>K75+'Numbers and calcs '!B$15</f>
        <v>878.61931155815603</v>
      </c>
      <c r="M75" s="3">
        <f>'Numbers and calcs '!B$15-'Shear '!C75</f>
        <v>-8</v>
      </c>
      <c r="N75" s="3">
        <f t="shared" si="20"/>
        <v>200.61931155815603</v>
      </c>
      <c r="O75" s="1">
        <f t="shared" si="21"/>
        <v>96.309655779078014</v>
      </c>
      <c r="P75" s="1">
        <f t="shared" si="22"/>
        <v>104.309655779078</v>
      </c>
      <c r="Q75">
        <f t="shared" si="23"/>
        <v>-25.077413944769503</v>
      </c>
    </row>
    <row r="76" spans="1:17" x14ac:dyDescent="0.2">
      <c r="A76">
        <v>17.82</v>
      </c>
      <c r="B76">
        <v>522</v>
      </c>
      <c r="C76">
        <v>679</v>
      </c>
      <c r="D76">
        <v>679</v>
      </c>
      <c r="E76" s="7">
        <f>((A76-A$2)/'Numbers and calcs '!D$21)</f>
        <v>0.12090459316309696</v>
      </c>
      <c r="F76" s="3">
        <f t="shared" si="16"/>
        <v>12.090459316309696</v>
      </c>
      <c r="G76" s="1">
        <f t="shared" si="17"/>
        <v>396</v>
      </c>
      <c r="H76" s="3">
        <f>'Numbers and calcs '!C$21/(1-E76)</f>
        <v>1887.214847953351</v>
      </c>
      <c r="I76" s="1">
        <f t="shared" si="18"/>
        <v>396</v>
      </c>
      <c r="J76" s="3">
        <f t="shared" si="19"/>
        <v>209.83302480343167</v>
      </c>
      <c r="K76" s="19">
        <f>J76-(0.00004*(F76^3)-0.0047*(F76^2)+0.1596*F76)*((38/'Numbers and calcs '!C$3)*(0.31/0.2))</f>
        <v>208.22150854930717</v>
      </c>
      <c r="L76" s="3">
        <f>K76+'Numbers and calcs '!B$15</f>
        <v>878.22150854930715</v>
      </c>
      <c r="M76" s="3">
        <f>'Numbers and calcs '!B$15-'Shear '!C76</f>
        <v>-9</v>
      </c>
      <c r="N76" s="3">
        <f t="shared" si="20"/>
        <v>199.22150854930715</v>
      </c>
      <c r="O76" s="1">
        <f t="shared" si="21"/>
        <v>95.110754274653573</v>
      </c>
      <c r="P76" s="1">
        <f t="shared" si="22"/>
        <v>104.11075427465359</v>
      </c>
      <c r="Q76">
        <f t="shared" si="23"/>
        <v>-22.135723172145237</v>
      </c>
    </row>
    <row r="77" spans="1:17" x14ac:dyDescent="0.2">
      <c r="A77">
        <v>17.98</v>
      </c>
      <c r="B77">
        <v>522</v>
      </c>
      <c r="C77">
        <v>679</v>
      </c>
      <c r="D77">
        <v>679</v>
      </c>
      <c r="E77" s="7">
        <f>((A77-A$2)/'Numbers and calcs '!D$21)</f>
        <v>0.12262565498748268</v>
      </c>
      <c r="F77" s="3">
        <f t="shared" si="16"/>
        <v>12.262565498748268</v>
      </c>
      <c r="G77" s="1">
        <f t="shared" si="17"/>
        <v>396</v>
      </c>
      <c r="H77" s="3">
        <f>'Numbers and calcs '!C$21/(1-E77)</f>
        <v>1890.9168178681198</v>
      </c>
      <c r="I77" s="1">
        <f t="shared" si="18"/>
        <v>396</v>
      </c>
      <c r="J77" s="3">
        <f t="shared" si="19"/>
        <v>209.42222114585829</v>
      </c>
      <c r="K77" s="19">
        <f>J77-(0.00004*(F77^3)-0.0047*(F77^2)+0.1596*F77)*((38/'Numbers and calcs '!C$3)*(0.31/0.2))</f>
        <v>207.79741412103698</v>
      </c>
      <c r="L77" s="3">
        <f>K77+'Numbers and calcs '!B$15</f>
        <v>877.79741412103704</v>
      </c>
      <c r="M77" s="3">
        <f>'Numbers and calcs '!B$15-'Shear '!C77</f>
        <v>-9</v>
      </c>
      <c r="N77" s="3">
        <f t="shared" si="20"/>
        <v>198.79741412103704</v>
      </c>
      <c r="O77" s="1">
        <f t="shared" si="21"/>
        <v>94.898707060518518</v>
      </c>
      <c r="P77" s="1">
        <f t="shared" si="22"/>
        <v>103.89870706051849</v>
      </c>
      <c r="Q77">
        <f t="shared" si="23"/>
        <v>-22.088601569004116</v>
      </c>
    </row>
    <row r="78" spans="1:17" x14ac:dyDescent="0.2">
      <c r="A78">
        <v>18.14</v>
      </c>
      <c r="B78">
        <v>522</v>
      </c>
      <c r="C78">
        <v>679</v>
      </c>
      <c r="D78">
        <v>679</v>
      </c>
      <c r="E78" s="7">
        <f>((A78-A$2)/'Numbers and calcs '!D$21)</f>
        <v>0.1243467168118684</v>
      </c>
      <c r="F78" s="3">
        <f t="shared" si="16"/>
        <v>12.43467168118684</v>
      </c>
      <c r="G78" s="1">
        <f t="shared" si="17"/>
        <v>396</v>
      </c>
      <c r="H78" s="3">
        <f>'Numbers and calcs '!C$21/(1-E78)</f>
        <v>1894.633339933192</v>
      </c>
      <c r="I78" s="1">
        <f t="shared" si="18"/>
        <v>396</v>
      </c>
      <c r="J78" s="3">
        <f t="shared" si="19"/>
        <v>209.01141748828488</v>
      </c>
      <c r="K78" s="19">
        <f>J78-(0.00004*(F78^3)-0.0047*(F78^2)+0.1596*F78)*((38/'Numbers and calcs '!C$3)*(0.31/0.2))</f>
        <v>207.37355438392558</v>
      </c>
      <c r="L78" s="3">
        <f>K78+'Numbers and calcs '!B$15</f>
        <v>877.37355438392558</v>
      </c>
      <c r="M78" s="3">
        <f>'Numbers and calcs '!B$15-'Shear '!C78</f>
        <v>-9</v>
      </c>
      <c r="N78" s="3">
        <f t="shared" si="20"/>
        <v>198.37355438392558</v>
      </c>
      <c r="O78" s="1">
        <f t="shared" si="21"/>
        <v>94.68677719196279</v>
      </c>
      <c r="P78" s="1">
        <f t="shared" si="22"/>
        <v>103.68677719196279</v>
      </c>
      <c r="Q78">
        <f t="shared" si="23"/>
        <v>-22.041506042658398</v>
      </c>
    </row>
    <row r="79" spans="1:17" x14ac:dyDescent="0.2">
      <c r="A79">
        <v>18.3</v>
      </c>
      <c r="B79">
        <v>522</v>
      </c>
      <c r="C79">
        <v>679</v>
      </c>
      <c r="D79">
        <v>679</v>
      </c>
      <c r="E79" s="7">
        <f>((A79-A$2)/'Numbers and calcs '!D$21)</f>
        <v>0.12606777863625412</v>
      </c>
      <c r="F79" s="3">
        <f t="shared" si="16"/>
        <v>12.606777863625412</v>
      </c>
      <c r="G79" s="1">
        <f t="shared" si="17"/>
        <v>396</v>
      </c>
      <c r="H79" s="3">
        <f>'Numbers and calcs '!C$21/(1-E79)</f>
        <v>1898.3645001225705</v>
      </c>
      <c r="I79" s="1">
        <f t="shared" si="18"/>
        <v>396</v>
      </c>
      <c r="J79" s="3">
        <f t="shared" si="19"/>
        <v>208.6006138307115</v>
      </c>
      <c r="K79" s="19">
        <f>J79-(0.00004*(F79^3)-0.0047*(F79^2)+0.1596*F79)*((38/'Numbers and calcs '!C$3)*(0.31/0.2))</f>
        <v>206.94992783664804</v>
      </c>
      <c r="L79" s="3">
        <f>K79+'Numbers and calcs '!B$15</f>
        <v>876.94992783664804</v>
      </c>
      <c r="M79" s="3">
        <f>'Numbers and calcs '!B$15-'Shear '!C79</f>
        <v>-9</v>
      </c>
      <c r="N79" s="3">
        <f t="shared" si="20"/>
        <v>197.94992783664804</v>
      </c>
      <c r="O79" s="1">
        <f t="shared" si="21"/>
        <v>94.474963918324022</v>
      </c>
      <c r="P79" s="1">
        <f t="shared" si="22"/>
        <v>103.47496391832402</v>
      </c>
      <c r="Q79">
        <f t="shared" si="23"/>
        <v>-21.994436426294229</v>
      </c>
    </row>
    <row r="80" spans="1:17" x14ac:dyDescent="0.2">
      <c r="A80">
        <v>18.45</v>
      </c>
      <c r="B80">
        <v>521</v>
      </c>
      <c r="C80">
        <v>679</v>
      </c>
      <c r="D80">
        <v>679</v>
      </c>
      <c r="E80" s="7">
        <f>((A80-A$2)/'Numbers and calcs '!D$21)</f>
        <v>0.12768127409661573</v>
      </c>
      <c r="F80" s="3">
        <f t="shared" si="16"/>
        <v>12.768127409661572</v>
      </c>
      <c r="G80" s="1">
        <f t="shared" si="17"/>
        <v>395</v>
      </c>
      <c r="H80" s="3">
        <f>'Numbers and calcs '!C$21/(1-E80)</f>
        <v>1901.8758342394524</v>
      </c>
      <c r="I80" s="1">
        <f t="shared" si="18"/>
        <v>395</v>
      </c>
      <c r="J80" s="3">
        <f t="shared" si="19"/>
        <v>207.68968872142901</v>
      </c>
      <c r="K80" s="19">
        <f>J80-(0.00004*(F80^3)-0.0047*(F80^2)+0.1596*F80)*((38/'Numbers and calcs '!C$3)*(0.31/0.2))</f>
        <v>206.02719171690211</v>
      </c>
      <c r="L80" s="3">
        <f>K80+'Numbers and calcs '!B$15</f>
        <v>876.02719171690205</v>
      </c>
      <c r="M80" s="3">
        <f>'Numbers and calcs '!B$15-'Shear '!C80</f>
        <v>-9</v>
      </c>
      <c r="N80" s="3">
        <f t="shared" si="20"/>
        <v>197.02719171690205</v>
      </c>
      <c r="O80" s="1">
        <f t="shared" si="21"/>
        <v>94.013595858451026</v>
      </c>
      <c r="P80" s="1">
        <f t="shared" si="22"/>
        <v>103.01359585845105</v>
      </c>
      <c r="Q80">
        <f t="shared" si="23"/>
        <v>-21.891910190766893</v>
      </c>
    </row>
    <row r="81" spans="1:17" x14ac:dyDescent="0.2">
      <c r="A81">
        <v>18.61</v>
      </c>
      <c r="B81">
        <v>520</v>
      </c>
      <c r="C81">
        <v>679</v>
      </c>
      <c r="D81">
        <v>679</v>
      </c>
      <c r="E81" s="7">
        <f>((A81-A$2)/'Numbers and calcs '!D$21)</f>
        <v>0.12940233592100145</v>
      </c>
      <c r="F81" s="3">
        <f t="shared" si="16"/>
        <v>12.940233592100144</v>
      </c>
      <c r="G81" s="1">
        <f t="shared" si="17"/>
        <v>394</v>
      </c>
      <c r="H81" s="3">
        <f>'Numbers and calcs '!C$21/(1-E81)</f>
        <v>1905.6356029915246</v>
      </c>
      <c r="I81" s="1">
        <f t="shared" si="18"/>
        <v>394</v>
      </c>
      <c r="J81" s="3">
        <f t="shared" si="19"/>
        <v>206.75516314949556</v>
      </c>
      <c r="K81" s="19">
        <f>J81-(0.00004*(F81^3)-0.0047*(F81^2)+0.1596*F81)*((38/'Numbers and calcs '!C$3)*(0.31/0.2))</f>
        <v>205.08029078824239</v>
      </c>
      <c r="L81" s="3">
        <f>K81+'Numbers and calcs '!B$15</f>
        <v>875.08029078824234</v>
      </c>
      <c r="M81" s="3">
        <f>'Numbers and calcs '!B$15-'Shear '!C81</f>
        <v>-9</v>
      </c>
      <c r="N81" s="3">
        <f t="shared" si="20"/>
        <v>196.08029078824234</v>
      </c>
      <c r="O81" s="1">
        <f t="shared" si="21"/>
        <v>93.540145394121168</v>
      </c>
      <c r="P81" s="1">
        <f t="shared" si="22"/>
        <v>102.5401453941212</v>
      </c>
      <c r="Q81">
        <f t="shared" si="23"/>
        <v>-21.786698976471371</v>
      </c>
    </row>
    <row r="82" spans="1:17" x14ac:dyDescent="0.2">
      <c r="A82">
        <v>18.760000000000002</v>
      </c>
      <c r="B82">
        <v>520</v>
      </c>
      <c r="C82">
        <v>679</v>
      </c>
      <c r="D82">
        <v>679</v>
      </c>
      <c r="E82" s="7">
        <f>((A82-A$2)/'Numbers and calcs '!D$21)</f>
        <v>0.13101583138136308</v>
      </c>
      <c r="F82" s="3">
        <f t="shared" si="16"/>
        <v>13.101583138136307</v>
      </c>
      <c r="G82" s="1">
        <f t="shared" si="17"/>
        <v>394</v>
      </c>
      <c r="H82" s="3">
        <f>'Numbers and calcs '!C$21/(1-E82)</f>
        <v>1909.1739118647668</v>
      </c>
      <c r="I82" s="1">
        <f t="shared" si="18"/>
        <v>394</v>
      </c>
      <c r="J82" s="3">
        <f t="shared" si="19"/>
        <v>206.37197981359611</v>
      </c>
      <c r="K82" s="19">
        <f>J82-(0.00004*(F82^3)-0.0047*(F82^2)+0.1596*F82)*((38/'Numbers and calcs '!C$3)*(0.31/0.2))</f>
        <v>204.6857133622494</v>
      </c>
      <c r="L82" s="3">
        <f>K82+'Numbers and calcs '!B$15</f>
        <v>874.68571336224943</v>
      </c>
      <c r="M82" s="3">
        <f>'Numbers and calcs '!B$15-'Shear '!C82</f>
        <v>-9</v>
      </c>
      <c r="N82" s="3">
        <f t="shared" si="20"/>
        <v>195.68571336224943</v>
      </c>
      <c r="O82" s="1">
        <f t="shared" si="21"/>
        <v>93.342856681124715</v>
      </c>
      <c r="P82" s="1">
        <f t="shared" si="22"/>
        <v>102.3428566811247</v>
      </c>
      <c r="Q82">
        <f t="shared" si="23"/>
        <v>-21.742857040249937</v>
      </c>
    </row>
    <row r="83" spans="1:17" x14ac:dyDescent="0.2">
      <c r="A83">
        <v>18.91</v>
      </c>
      <c r="B83">
        <v>520</v>
      </c>
      <c r="C83">
        <v>679</v>
      </c>
      <c r="D83">
        <v>679</v>
      </c>
      <c r="E83" s="7">
        <f>((A83-A$2)/'Numbers and calcs '!D$21)</f>
        <v>0.13262932684172468</v>
      </c>
      <c r="F83" s="3">
        <f t="shared" si="16"/>
        <v>13.262932684172469</v>
      </c>
      <c r="G83" s="1">
        <f t="shared" si="17"/>
        <v>394</v>
      </c>
      <c r="H83" s="3">
        <f>'Numbers and calcs '!C$21/(1-E83)</f>
        <v>1912.7253847646032</v>
      </c>
      <c r="I83" s="1">
        <f t="shared" si="18"/>
        <v>394</v>
      </c>
      <c r="J83" s="3">
        <f t="shared" si="19"/>
        <v>205.98879647769672</v>
      </c>
      <c r="K83" s="19">
        <f>J83-(0.00004*(F83^3)-0.0047*(F83^2)+0.1596*F83)*((38/'Numbers and calcs '!C$3)*(0.31/0.2))</f>
        <v>204.2913357751037</v>
      </c>
      <c r="L83" s="3">
        <f>K83+'Numbers and calcs '!B$15</f>
        <v>874.29133577510368</v>
      </c>
      <c r="M83" s="3">
        <f>'Numbers and calcs '!B$15-'Shear '!C83</f>
        <v>-9</v>
      </c>
      <c r="N83" s="3">
        <f t="shared" si="20"/>
        <v>195.29133577510368</v>
      </c>
      <c r="O83" s="1">
        <f t="shared" si="21"/>
        <v>93.145667887551838</v>
      </c>
      <c r="P83" s="1">
        <f t="shared" si="22"/>
        <v>102.14566788755185</v>
      </c>
      <c r="Q83">
        <f t="shared" si="23"/>
        <v>-21.699037308344852</v>
      </c>
    </row>
    <row r="84" spans="1:17" x14ac:dyDescent="0.2">
      <c r="A84">
        <v>19.059999999999999</v>
      </c>
      <c r="B84">
        <v>519</v>
      </c>
      <c r="C84">
        <v>679</v>
      </c>
      <c r="D84">
        <v>679</v>
      </c>
      <c r="E84" s="7">
        <f>((A84-A$2)/'Numbers and calcs '!D$21)</f>
        <v>0.13424282230208628</v>
      </c>
      <c r="F84" s="3">
        <f t="shared" si="16"/>
        <v>13.424282230208629</v>
      </c>
      <c r="G84" s="1">
        <f t="shared" si="17"/>
        <v>393</v>
      </c>
      <c r="H84" s="3">
        <f>'Numbers and calcs '!C$21/(1-E84)</f>
        <v>1916.2900952916848</v>
      </c>
      <c r="I84" s="1">
        <f t="shared" si="18"/>
        <v>393</v>
      </c>
      <c r="J84" s="3">
        <f t="shared" si="19"/>
        <v>205.083771484077</v>
      </c>
      <c r="K84" s="19">
        <f>J84-(0.00004*(F84^3)-0.0047*(F84^2)+0.1596*F84)*((38/'Numbers and calcs '!C$3)*(0.31/0.2))</f>
        <v>203.3753151320312</v>
      </c>
      <c r="L84" s="3">
        <f>K84+'Numbers and calcs '!B$15</f>
        <v>873.37531513203123</v>
      </c>
      <c r="M84" s="3">
        <f>'Numbers and calcs '!B$15-'Shear '!C84</f>
        <v>-9</v>
      </c>
      <c r="N84" s="3">
        <f t="shared" si="20"/>
        <v>194.37531513203123</v>
      </c>
      <c r="O84" s="1">
        <f t="shared" si="21"/>
        <v>92.687657566015616</v>
      </c>
      <c r="P84" s="1">
        <f t="shared" si="22"/>
        <v>101.6876575660156</v>
      </c>
      <c r="Q84">
        <f t="shared" si="23"/>
        <v>-21.597257236892361</v>
      </c>
    </row>
    <row r="85" spans="1:17" x14ac:dyDescent="0.2">
      <c r="A85">
        <v>19.22</v>
      </c>
      <c r="B85">
        <v>519</v>
      </c>
      <c r="C85">
        <v>680</v>
      </c>
      <c r="D85">
        <v>680</v>
      </c>
      <c r="E85" s="7">
        <f>((A85-A$2)/'Numbers and calcs '!D$21)</f>
        <v>0.13596388412647201</v>
      </c>
      <c r="F85" s="3">
        <f t="shared" si="16"/>
        <v>13.596388412647201</v>
      </c>
      <c r="G85" s="1">
        <f t="shared" si="17"/>
        <v>393</v>
      </c>
      <c r="H85" s="3">
        <f>'Numbers and calcs '!C$21/(1-E85)</f>
        <v>1920.1071275509448</v>
      </c>
      <c r="I85" s="1">
        <f t="shared" si="18"/>
        <v>393</v>
      </c>
      <c r="J85" s="3">
        <f t="shared" si="19"/>
        <v>204.67607997542461</v>
      </c>
      <c r="K85" s="19">
        <f>J85-(0.00004*(F85^3)-0.0047*(F85^2)+0.1596*F85)*((38/'Numbers and calcs '!C$3)*(0.31/0.2))</f>
        <v>202.95611244013122</v>
      </c>
      <c r="L85" s="3">
        <f>K85+'Numbers and calcs '!B$15</f>
        <v>872.95611244013116</v>
      </c>
      <c r="M85" s="3">
        <f>'Numbers and calcs '!B$15-'Shear '!C85</f>
        <v>-10</v>
      </c>
      <c r="N85" s="3">
        <f t="shared" si="20"/>
        <v>192.95611244013116</v>
      </c>
      <c r="O85" s="1">
        <f t="shared" si="21"/>
        <v>91.478056220065582</v>
      </c>
      <c r="P85" s="1">
        <f t="shared" si="22"/>
        <v>101.47805622006561</v>
      </c>
      <c r="Q85">
        <f t="shared" si="23"/>
        <v>-19.295611244013116</v>
      </c>
    </row>
    <row r="86" spans="1:17" x14ac:dyDescent="0.2">
      <c r="A86">
        <v>19.37</v>
      </c>
      <c r="B86">
        <v>519</v>
      </c>
      <c r="C86">
        <v>680</v>
      </c>
      <c r="D86">
        <v>680</v>
      </c>
      <c r="E86" s="7">
        <f>((A86-A$2)/'Numbers and calcs '!D$21)</f>
        <v>0.13757737958683364</v>
      </c>
      <c r="F86" s="3">
        <f t="shared" si="16"/>
        <v>13.757737958683364</v>
      </c>
      <c r="G86" s="1">
        <f t="shared" si="17"/>
        <v>393</v>
      </c>
      <c r="H86" s="3">
        <f>'Numbers and calcs '!C$21/(1-E86)</f>
        <v>1923.6994314404544</v>
      </c>
      <c r="I86" s="1">
        <f t="shared" si="18"/>
        <v>393</v>
      </c>
      <c r="J86" s="3">
        <f t="shared" si="19"/>
        <v>204.29386918606301</v>
      </c>
      <c r="K86" s="19">
        <f>J86-(0.00004*(F86^3)-0.0047*(F86^2)+0.1596*F86)*((38/'Numbers and calcs '!C$3)*(0.31/0.2))</f>
        <v>202.56331252493791</v>
      </c>
      <c r="L86" s="3">
        <f>K86+'Numbers and calcs '!B$15</f>
        <v>872.56331252493794</v>
      </c>
      <c r="M86" s="3">
        <f>'Numbers and calcs '!B$15-'Shear '!C86</f>
        <v>-10</v>
      </c>
      <c r="N86" s="3">
        <f t="shared" si="20"/>
        <v>192.56331252493794</v>
      </c>
      <c r="O86" s="1">
        <f t="shared" si="21"/>
        <v>91.281656262468971</v>
      </c>
      <c r="P86" s="1">
        <f t="shared" si="22"/>
        <v>101.28165626246896</v>
      </c>
      <c r="Q86">
        <f t="shared" si="23"/>
        <v>-19.256331252493794</v>
      </c>
    </row>
    <row r="87" spans="1:17" x14ac:dyDescent="0.2">
      <c r="A87">
        <v>19.52</v>
      </c>
      <c r="B87">
        <v>518</v>
      </c>
      <c r="C87">
        <v>680</v>
      </c>
      <c r="D87">
        <v>680</v>
      </c>
      <c r="E87" s="7">
        <f>((A87-A$2)/'Numbers and calcs '!D$21)</f>
        <v>0.13919087504719524</v>
      </c>
      <c r="F87" s="3">
        <f t="shared" si="16"/>
        <v>13.919087504719524</v>
      </c>
      <c r="G87" s="1">
        <f t="shared" si="17"/>
        <v>392</v>
      </c>
      <c r="H87" s="3">
        <f>'Numbers and calcs '!C$21/(1-E87)</f>
        <v>1927.3052021156896</v>
      </c>
      <c r="I87" s="1">
        <f t="shared" si="18"/>
        <v>392</v>
      </c>
      <c r="J87" s="3">
        <f t="shared" si="19"/>
        <v>203.39279921503041</v>
      </c>
      <c r="K87" s="19">
        <f>J87-(0.00004*(F87^3)-0.0047*(F87^2)+0.1596*F87)*((38/'Numbers and calcs '!C$3)*(0.31/0.2))</f>
        <v>201.65184823623591</v>
      </c>
      <c r="L87" s="3">
        <f>K87+'Numbers and calcs '!B$15</f>
        <v>871.65184823623588</v>
      </c>
      <c r="M87" s="3">
        <f>'Numbers and calcs '!B$15-'Shear '!C87</f>
        <v>-10</v>
      </c>
      <c r="N87" s="3">
        <f t="shared" si="20"/>
        <v>191.65184823623588</v>
      </c>
      <c r="O87" s="1">
        <f t="shared" si="21"/>
        <v>90.825924118117939</v>
      </c>
      <c r="P87" s="1">
        <f t="shared" si="22"/>
        <v>100.82592411811795</v>
      </c>
      <c r="Q87">
        <f t="shared" si="23"/>
        <v>-19.165184823623587</v>
      </c>
    </row>
    <row r="88" spans="1:17" x14ac:dyDescent="0.2">
      <c r="A88">
        <v>19.670000000000002</v>
      </c>
      <c r="B88">
        <v>518</v>
      </c>
      <c r="C88">
        <v>680</v>
      </c>
      <c r="D88">
        <v>680</v>
      </c>
      <c r="E88" s="7">
        <f>((A88-A$2)/'Numbers and calcs '!D$21)</f>
        <v>0.14080437050755687</v>
      </c>
      <c r="F88" s="3">
        <f t="shared" si="16"/>
        <v>14.080437050755688</v>
      </c>
      <c r="G88" s="1">
        <f t="shared" si="17"/>
        <v>392</v>
      </c>
      <c r="H88" s="3">
        <f>'Numbers and calcs '!C$21/(1-E88)</f>
        <v>1930.9245154450439</v>
      </c>
      <c r="I88" s="1">
        <f t="shared" si="18"/>
        <v>392</v>
      </c>
      <c r="J88" s="3">
        <f t="shared" si="19"/>
        <v>203.01156097220661</v>
      </c>
      <c r="K88" s="19">
        <f>J88-(0.00004*(F88^3)-0.0047*(F88^2)+0.1596*F88)*((38/'Numbers and calcs '!C$3)*(0.31/0.2))</f>
        <v>201.26040924685131</v>
      </c>
      <c r="L88" s="3">
        <f>K88+'Numbers and calcs '!B$15</f>
        <v>871.26040924685128</v>
      </c>
      <c r="M88" s="3">
        <f>'Numbers and calcs '!B$15-'Shear '!C88</f>
        <v>-10</v>
      </c>
      <c r="N88" s="3">
        <f t="shared" si="20"/>
        <v>191.26040924685128</v>
      </c>
      <c r="O88" s="1">
        <f t="shared" si="21"/>
        <v>90.630204623425641</v>
      </c>
      <c r="P88" s="1">
        <f t="shared" si="22"/>
        <v>100.63020462342566</v>
      </c>
      <c r="Q88">
        <f t="shared" si="23"/>
        <v>-19.126040924685128</v>
      </c>
    </row>
    <row r="89" spans="1:17" x14ac:dyDescent="0.2">
      <c r="A89">
        <v>19.829999999999998</v>
      </c>
      <c r="B89">
        <v>517</v>
      </c>
      <c r="C89">
        <v>680</v>
      </c>
      <c r="D89">
        <v>680</v>
      </c>
      <c r="E89" s="7">
        <f>((A89-A$2)/'Numbers and calcs '!D$21)</f>
        <v>0.14252543233194256</v>
      </c>
      <c r="F89" s="3">
        <f t="shared" si="16"/>
        <v>14.252543233194256</v>
      </c>
      <c r="G89" s="1">
        <f t="shared" si="17"/>
        <v>391</v>
      </c>
      <c r="H89" s="3">
        <f>'Numbers and calcs '!C$21/(1-E89)</f>
        <v>1934.8001294802689</v>
      </c>
      <c r="I89" s="1">
        <f t="shared" si="18"/>
        <v>391</v>
      </c>
      <c r="J89" s="3">
        <f t="shared" si="19"/>
        <v>202.08805759436839</v>
      </c>
      <c r="K89" s="19">
        <f>J89-(0.00004*(F89^3)-0.0047*(F89^2)+0.1596*F89)*((38/'Numbers and calcs '!C$3)*(0.31/0.2))</f>
        <v>200.32623703725088</v>
      </c>
      <c r="L89" s="3">
        <f>K89+'Numbers and calcs '!B$15</f>
        <v>870.32623703725085</v>
      </c>
      <c r="M89" s="3">
        <f>'Numbers and calcs '!B$15-'Shear '!C89</f>
        <v>-10</v>
      </c>
      <c r="N89" s="3">
        <f t="shared" si="20"/>
        <v>190.32623703725085</v>
      </c>
      <c r="O89" s="1">
        <f t="shared" si="21"/>
        <v>90.163118518625424</v>
      </c>
      <c r="P89" s="1">
        <f t="shared" si="22"/>
        <v>100.16311851862544</v>
      </c>
      <c r="Q89">
        <f t="shared" si="23"/>
        <v>-19.032623703725086</v>
      </c>
    </row>
    <row r="90" spans="1:17" x14ac:dyDescent="0.2">
      <c r="A90">
        <v>19.989999999999998</v>
      </c>
      <c r="B90">
        <v>517</v>
      </c>
      <c r="C90">
        <v>680</v>
      </c>
      <c r="D90">
        <v>680</v>
      </c>
      <c r="E90" s="7">
        <f>((A90-A$2)/'Numbers and calcs '!D$21)</f>
        <v>0.14424649415632829</v>
      </c>
      <c r="F90" s="3">
        <f t="shared" si="16"/>
        <v>14.424649415632828</v>
      </c>
      <c r="G90" s="1">
        <f t="shared" si="17"/>
        <v>391</v>
      </c>
      <c r="H90" s="3">
        <f>'Numbers and calcs '!C$21/(1-E90)</f>
        <v>1938.6913325170383</v>
      </c>
      <c r="I90" s="1">
        <f t="shared" si="18"/>
        <v>391</v>
      </c>
      <c r="J90" s="3">
        <f t="shared" si="19"/>
        <v>201.68244085166336</v>
      </c>
      <c r="K90" s="19">
        <f>J90-(0.00004*(F90^3)-0.0047*(F90^2)+0.1596*F90)*((38/'Numbers and calcs '!C$3)*(0.31/0.2))</f>
        <v>199.91016879487225</v>
      </c>
      <c r="L90" s="3">
        <f>K90+'Numbers and calcs '!B$15</f>
        <v>869.91016879487222</v>
      </c>
      <c r="M90" s="3">
        <f>'Numbers and calcs '!B$15-'Shear '!C90</f>
        <v>-10</v>
      </c>
      <c r="N90" s="3">
        <f t="shared" si="20"/>
        <v>189.91016879487222</v>
      </c>
      <c r="O90" s="1">
        <f t="shared" si="21"/>
        <v>89.95508439743611</v>
      </c>
      <c r="P90" s="1">
        <f t="shared" si="22"/>
        <v>99.955084397436124</v>
      </c>
      <c r="Q90">
        <f t="shared" si="23"/>
        <v>-18.991016879487223</v>
      </c>
    </row>
    <row r="91" spans="1:17" x14ac:dyDescent="0.2">
      <c r="A91">
        <v>20.14</v>
      </c>
      <c r="B91">
        <v>517</v>
      </c>
      <c r="C91">
        <v>680</v>
      </c>
      <c r="D91">
        <v>680</v>
      </c>
      <c r="E91" s="7">
        <f>((A91-A$2)/'Numbers and calcs '!D$21)</f>
        <v>0.14585998961668992</v>
      </c>
      <c r="F91" s="3">
        <f t="shared" si="16"/>
        <v>14.585998961668992</v>
      </c>
      <c r="G91" s="1">
        <f t="shared" si="17"/>
        <v>391</v>
      </c>
      <c r="H91" s="3">
        <f>'Numbers and calcs '!C$21/(1-E91)</f>
        <v>1942.3535771444208</v>
      </c>
      <c r="I91" s="1">
        <f t="shared" si="18"/>
        <v>391</v>
      </c>
      <c r="J91" s="3">
        <f t="shared" si="19"/>
        <v>201.30217515537737</v>
      </c>
      <c r="K91" s="19">
        <f>J91-(0.00004*(F91^3)-0.0047*(F91^2)+0.1596*F91)*((38/'Numbers and calcs '!C$3)*(0.31/0.2))</f>
        <v>199.52030086422272</v>
      </c>
      <c r="L91" s="3">
        <f>K91+'Numbers and calcs '!B$15</f>
        <v>869.52030086422269</v>
      </c>
      <c r="M91" s="3">
        <f>'Numbers and calcs '!B$15-'Shear '!C91</f>
        <v>-10</v>
      </c>
      <c r="N91" s="3">
        <f t="shared" si="20"/>
        <v>189.52030086422269</v>
      </c>
      <c r="O91" s="1">
        <f t="shared" si="21"/>
        <v>89.760150432111345</v>
      </c>
      <c r="P91" s="1">
        <f t="shared" si="22"/>
        <v>99.760150432111359</v>
      </c>
      <c r="Q91">
        <f t="shared" si="23"/>
        <v>-18.952030086422269</v>
      </c>
    </row>
    <row r="92" spans="1:17" x14ac:dyDescent="0.2">
      <c r="A92">
        <v>20.309999999999999</v>
      </c>
      <c r="B92">
        <v>517</v>
      </c>
      <c r="C92">
        <v>680</v>
      </c>
      <c r="D92">
        <v>680</v>
      </c>
      <c r="E92" s="7">
        <f>((A92-A$2)/'Numbers and calcs '!D$21)</f>
        <v>0.14768861780509973</v>
      </c>
      <c r="F92" s="3">
        <f t="shared" si="16"/>
        <v>14.768861780509972</v>
      </c>
      <c r="G92" s="1">
        <f t="shared" si="17"/>
        <v>391</v>
      </c>
      <c r="H92" s="3">
        <f>'Numbers and calcs '!C$21/(1-E92)</f>
        <v>1946.5208833393449</v>
      </c>
      <c r="I92" s="1">
        <f t="shared" si="18"/>
        <v>391</v>
      </c>
      <c r="J92" s="3">
        <f t="shared" si="19"/>
        <v>200.87120736625326</v>
      </c>
      <c r="K92" s="19">
        <f>J92-(0.00004*(F92^3)-0.0047*(F92^2)+0.1596*F92)*((38/'Numbers and calcs '!C$3)*(0.31/0.2))</f>
        <v>199.07867830108097</v>
      </c>
      <c r="L92" s="3">
        <f>K92+'Numbers and calcs '!B$15</f>
        <v>869.07867830108103</v>
      </c>
      <c r="M92" s="3">
        <f>'Numbers and calcs '!B$15-'Shear '!C92</f>
        <v>-10</v>
      </c>
      <c r="N92" s="3">
        <f t="shared" si="20"/>
        <v>189.07867830108103</v>
      </c>
      <c r="O92" s="1">
        <f t="shared" si="21"/>
        <v>89.539339150540513</v>
      </c>
      <c r="P92" s="1">
        <f t="shared" si="22"/>
        <v>99.539339150540485</v>
      </c>
      <c r="Q92">
        <f t="shared" si="23"/>
        <v>-18.907867830108103</v>
      </c>
    </row>
    <row r="93" spans="1:17" x14ac:dyDescent="0.2">
      <c r="A93">
        <v>20.46</v>
      </c>
      <c r="B93">
        <v>517</v>
      </c>
      <c r="C93">
        <v>680</v>
      </c>
      <c r="D93">
        <v>680</v>
      </c>
      <c r="E93" s="7">
        <f>((A93-A$2)/'Numbers and calcs '!D$21)</f>
        <v>0.14930211326546136</v>
      </c>
      <c r="F93" s="3">
        <f t="shared" si="16"/>
        <v>14.930211326546136</v>
      </c>
      <c r="G93" s="1">
        <f t="shared" si="17"/>
        <v>391</v>
      </c>
      <c r="H93" s="3">
        <f>'Numbers and calcs '!C$21/(1-E93)</f>
        <v>1950.2127963648054</v>
      </c>
      <c r="I93" s="1">
        <f t="shared" si="18"/>
        <v>391</v>
      </c>
      <c r="J93" s="3">
        <f t="shared" si="19"/>
        <v>200.49094166996727</v>
      </c>
      <c r="K93" s="19">
        <f>J93-(0.00004*(F93^3)-0.0047*(F93^2)+0.1596*F93)*((38/'Numbers and calcs '!C$3)*(0.31/0.2))</f>
        <v>198.68921091860503</v>
      </c>
      <c r="L93" s="3">
        <f>K93+'Numbers and calcs '!B$15</f>
        <v>868.689210918605</v>
      </c>
      <c r="M93" s="3">
        <f>'Numbers and calcs '!B$15-'Shear '!C93</f>
        <v>-10</v>
      </c>
      <c r="N93" s="3">
        <f t="shared" si="20"/>
        <v>188.689210918605</v>
      </c>
      <c r="O93" s="1">
        <f t="shared" si="21"/>
        <v>89.3446054593025</v>
      </c>
      <c r="P93" s="1">
        <f t="shared" si="22"/>
        <v>99.344605459302514</v>
      </c>
      <c r="Q93">
        <f t="shared" si="23"/>
        <v>-18.8689210918605</v>
      </c>
    </row>
    <row r="94" spans="1:17" x14ac:dyDescent="0.2">
      <c r="A94">
        <v>20.61</v>
      </c>
      <c r="B94">
        <v>517</v>
      </c>
      <c r="C94">
        <v>680</v>
      </c>
      <c r="D94">
        <v>680</v>
      </c>
      <c r="E94" s="7">
        <f>((A94-A$2)/'Numbers and calcs '!D$21)</f>
        <v>0.15091560872582296</v>
      </c>
      <c r="F94" s="3">
        <f t="shared" si="16"/>
        <v>15.091560872582296</v>
      </c>
      <c r="G94" s="1">
        <f t="shared" si="17"/>
        <v>391</v>
      </c>
      <c r="H94" s="3">
        <f>'Numbers and calcs '!C$21/(1-E94)</f>
        <v>1953.9187407043919</v>
      </c>
      <c r="I94" s="1">
        <f t="shared" si="18"/>
        <v>391</v>
      </c>
      <c r="J94" s="3">
        <f t="shared" si="19"/>
        <v>200.11067597368131</v>
      </c>
      <c r="K94" s="19">
        <f>J94-(0.00004*(F94^3)-0.0047*(F94^2)+0.1596*F94)*((38/'Numbers and calcs '!C$3)*(0.31/0.2))</f>
        <v>198.29992935503472</v>
      </c>
      <c r="L94" s="3">
        <f>K94+'Numbers and calcs '!B$15</f>
        <v>868.29992935503469</v>
      </c>
      <c r="M94" s="3">
        <f>'Numbers and calcs '!B$15-'Shear '!C94</f>
        <v>-10</v>
      </c>
      <c r="N94" s="3">
        <f t="shared" si="20"/>
        <v>188.29992935503469</v>
      </c>
      <c r="O94" s="1">
        <f t="shared" si="21"/>
        <v>89.149964677517346</v>
      </c>
      <c r="P94" s="1">
        <f t="shared" si="22"/>
        <v>99.14996467751736</v>
      </c>
      <c r="Q94">
        <f t="shared" si="23"/>
        <v>-18.829992935503469</v>
      </c>
    </row>
    <row r="95" spans="1:17" x14ac:dyDescent="0.2">
      <c r="A95">
        <v>20.78</v>
      </c>
      <c r="B95">
        <v>517</v>
      </c>
      <c r="C95">
        <v>680</v>
      </c>
      <c r="D95">
        <v>680</v>
      </c>
      <c r="E95" s="7">
        <f>((A95-A$2)/'Numbers and calcs '!D$21)</f>
        <v>0.15274423691423281</v>
      </c>
      <c r="F95" s="3">
        <f t="shared" si="16"/>
        <v>15.27442369142328</v>
      </c>
      <c r="G95" s="1">
        <f t="shared" si="17"/>
        <v>391</v>
      </c>
      <c r="H95" s="3">
        <f>'Numbers and calcs '!C$21/(1-E95)</f>
        <v>1958.1358744705892</v>
      </c>
      <c r="I95" s="1">
        <f t="shared" si="18"/>
        <v>391</v>
      </c>
      <c r="J95" s="3">
        <f t="shared" si="19"/>
        <v>199.67970818455723</v>
      </c>
      <c r="K95" s="19">
        <f>J95-(0.00004*(F95^3)-0.0047*(F95^2)+0.1596*F95)*((38/'Numbers and calcs '!C$3)*(0.31/0.2))</f>
        <v>197.85896665547341</v>
      </c>
      <c r="L95" s="3">
        <f>K95+'Numbers and calcs '!B$15</f>
        <v>867.85896665547341</v>
      </c>
      <c r="M95" s="3">
        <f>'Numbers and calcs '!B$15-'Shear '!C95</f>
        <v>-10</v>
      </c>
      <c r="N95" s="3">
        <f t="shared" si="20"/>
        <v>187.85896665547341</v>
      </c>
      <c r="O95" s="1">
        <f t="shared" si="21"/>
        <v>88.929483327736705</v>
      </c>
      <c r="P95" s="1">
        <f t="shared" si="22"/>
        <v>98.929483327736705</v>
      </c>
      <c r="Q95">
        <f t="shared" si="23"/>
        <v>-18.785896665547341</v>
      </c>
    </row>
    <row r="96" spans="1:17" x14ac:dyDescent="0.2">
      <c r="A96">
        <v>20.93</v>
      </c>
      <c r="B96">
        <v>517</v>
      </c>
      <c r="C96">
        <v>680</v>
      </c>
      <c r="D96">
        <v>680</v>
      </c>
      <c r="E96" s="7">
        <f>((A96-A$2)/'Numbers and calcs '!D$21)</f>
        <v>0.15435773237459441</v>
      </c>
      <c r="F96" s="3">
        <f t="shared" si="16"/>
        <v>15.435773237459442</v>
      </c>
      <c r="G96" s="1">
        <f t="shared" si="17"/>
        <v>391</v>
      </c>
      <c r="H96" s="3">
        <f>'Numbers and calcs '!C$21/(1-E96)</f>
        <v>1961.8720209064825</v>
      </c>
      <c r="I96" s="1">
        <f t="shared" si="18"/>
        <v>391</v>
      </c>
      <c r="J96" s="3">
        <f t="shared" si="19"/>
        <v>199.29944248827124</v>
      </c>
      <c r="K96" s="19">
        <f>J96-(0.00004*(F96^3)-0.0047*(F96^2)+0.1596*F96)*((38/'Numbers and calcs '!C$3)*(0.31/0.2))</f>
        <v>197.47007737106011</v>
      </c>
      <c r="L96" s="3">
        <f>K96+'Numbers and calcs '!B$15</f>
        <v>867.47007737106014</v>
      </c>
      <c r="M96" s="3">
        <f>'Numbers and calcs '!B$15-'Shear '!C96</f>
        <v>-10</v>
      </c>
      <c r="N96" s="3">
        <f t="shared" si="20"/>
        <v>187.47007737106014</v>
      </c>
      <c r="O96" s="1">
        <f t="shared" si="21"/>
        <v>88.735038685530071</v>
      </c>
      <c r="P96" s="1">
        <f t="shared" si="22"/>
        <v>98.735038685530057</v>
      </c>
      <c r="Q96">
        <f t="shared" si="23"/>
        <v>-18.747007737106014</v>
      </c>
    </row>
    <row r="97" spans="1:17" x14ac:dyDescent="0.2">
      <c r="A97">
        <v>21.1</v>
      </c>
      <c r="B97">
        <v>517</v>
      </c>
      <c r="C97">
        <v>680</v>
      </c>
      <c r="D97">
        <v>680</v>
      </c>
      <c r="E97" s="7">
        <f>((A97-A$2)/'Numbers and calcs '!D$21)</f>
        <v>0.15618636056300425</v>
      </c>
      <c r="F97" s="3">
        <f t="shared" si="16"/>
        <v>15.618636056300424</v>
      </c>
      <c r="G97" s="1">
        <f t="shared" si="17"/>
        <v>391</v>
      </c>
      <c r="H97" s="3">
        <f>'Numbers and calcs '!C$21/(1-E97)</f>
        <v>1966.1235929501343</v>
      </c>
      <c r="I97" s="1">
        <f t="shared" si="18"/>
        <v>391</v>
      </c>
      <c r="J97" s="3">
        <f t="shared" si="19"/>
        <v>198.86847469914713</v>
      </c>
      <c r="K97" s="19">
        <f>J97-(0.00004*(F97^3)-0.0047*(F97^2)+0.1596*F97)*((38/'Numbers and calcs '!C$3)*(0.31/0.2))</f>
        <v>197.02955606422779</v>
      </c>
      <c r="L97" s="3">
        <f>K97+'Numbers and calcs '!B$15</f>
        <v>867.02955606422779</v>
      </c>
      <c r="M97" s="3">
        <f>'Numbers and calcs '!B$15-'Shear '!C97</f>
        <v>-10</v>
      </c>
      <c r="N97" s="3">
        <f t="shared" si="20"/>
        <v>187.02955606422779</v>
      </c>
      <c r="O97" s="1">
        <f t="shared" si="21"/>
        <v>88.514778032113895</v>
      </c>
      <c r="P97" s="1">
        <f t="shared" si="22"/>
        <v>98.514778032113895</v>
      </c>
      <c r="Q97">
        <f t="shared" si="23"/>
        <v>-18.70295560642278</v>
      </c>
    </row>
    <row r="98" spans="1:17" x14ac:dyDescent="0.2">
      <c r="A98">
        <v>21.25</v>
      </c>
      <c r="B98">
        <v>518</v>
      </c>
      <c r="C98">
        <v>680</v>
      </c>
      <c r="D98">
        <v>680</v>
      </c>
      <c r="E98" s="7">
        <f>((A98-A$2)/'Numbers and calcs '!D$21)</f>
        <v>0.15779985602336585</v>
      </c>
      <c r="F98" s="3">
        <f t="shared" si="16"/>
        <v>15.779985602336586</v>
      </c>
      <c r="G98" s="1">
        <f t="shared" si="17"/>
        <v>392</v>
      </c>
      <c r="H98" s="3">
        <f>'Numbers and calcs '!C$21/(1-E98)</f>
        <v>1969.8903121966498</v>
      </c>
      <c r="I98" s="1">
        <f t="shared" si="18"/>
        <v>392</v>
      </c>
      <c r="J98" s="3">
        <f t="shared" si="19"/>
        <v>198.99585148112934</v>
      </c>
      <c r="K98" s="19">
        <f>J98-(0.00004*(F98^3)-0.0047*(F98^2)+0.1596*F98)*((38/'Numbers and calcs '!C$3)*(0.31/0.2))</f>
        <v>197.14869590727105</v>
      </c>
      <c r="L98" s="3">
        <f>K98+'Numbers and calcs '!B$15</f>
        <v>867.14869590727108</v>
      </c>
      <c r="M98" s="3">
        <f>'Numbers and calcs '!B$15-'Shear '!C98</f>
        <v>-10</v>
      </c>
      <c r="N98" s="3">
        <f t="shared" si="20"/>
        <v>187.14869590727108</v>
      </c>
      <c r="O98" s="1">
        <f t="shared" si="21"/>
        <v>88.574347953635538</v>
      </c>
      <c r="P98" s="1">
        <f t="shared" si="22"/>
        <v>98.574347953635524</v>
      </c>
      <c r="Q98">
        <f t="shared" si="23"/>
        <v>-18.714869590727108</v>
      </c>
    </row>
    <row r="99" spans="1:17" x14ac:dyDescent="0.2">
      <c r="A99">
        <v>21.42</v>
      </c>
      <c r="B99">
        <v>517</v>
      </c>
      <c r="C99">
        <v>680</v>
      </c>
      <c r="D99">
        <v>680</v>
      </c>
      <c r="E99" s="7">
        <f>((A99-A$2)/'Numbers and calcs '!D$21)</f>
        <v>0.1596284842117757</v>
      </c>
      <c r="F99" s="3">
        <f t="shared" si="16"/>
        <v>15.96284842117757</v>
      </c>
      <c r="G99" s="1">
        <f t="shared" si="17"/>
        <v>391</v>
      </c>
      <c r="H99" s="3">
        <f>'Numbers and calcs '!C$21/(1-E99)</f>
        <v>1974.1767460955657</v>
      </c>
      <c r="I99" s="1">
        <f t="shared" si="18"/>
        <v>391</v>
      </c>
      <c r="J99" s="3">
        <f t="shared" si="19"/>
        <v>198.05724121373706</v>
      </c>
      <c r="K99" s="19">
        <f>J99-(0.00004*(F99^3)-0.0047*(F99^2)+0.1596*F99)*((38/'Numbers and calcs '!C$3)*(0.31/0.2))</f>
        <v>196.20096713426838</v>
      </c>
      <c r="L99" s="3">
        <f>K99+'Numbers and calcs '!B$15</f>
        <v>866.20096713426835</v>
      </c>
      <c r="M99" s="3">
        <f>'Numbers and calcs '!B$15-'Shear '!C99</f>
        <v>-10</v>
      </c>
      <c r="N99" s="3">
        <f t="shared" si="20"/>
        <v>186.20096713426835</v>
      </c>
      <c r="O99" s="1">
        <f t="shared" si="21"/>
        <v>88.100483567134177</v>
      </c>
      <c r="P99" s="1">
        <f t="shared" si="22"/>
        <v>98.100483567134191</v>
      </c>
      <c r="Q99">
        <f t="shared" si="23"/>
        <v>-18.620096713426836</v>
      </c>
    </row>
    <row r="100" spans="1:17" x14ac:dyDescent="0.2">
      <c r="A100">
        <v>21.58</v>
      </c>
      <c r="B100">
        <v>517</v>
      </c>
      <c r="C100">
        <v>681</v>
      </c>
      <c r="D100">
        <v>681</v>
      </c>
      <c r="E100" s="7">
        <f>((A100-A$2)/'Numbers and calcs '!D$21)</f>
        <v>0.16134954603616139</v>
      </c>
      <c r="F100" s="3">
        <f t="shared" si="16"/>
        <v>16.134954603616141</v>
      </c>
      <c r="G100" s="1">
        <f t="shared" si="17"/>
        <v>391</v>
      </c>
      <c r="H100" s="3">
        <f>'Numbers and calcs '!C$21/(1-E100)</f>
        <v>1978.2281124499702</v>
      </c>
      <c r="I100" s="1">
        <f t="shared" si="18"/>
        <v>391</v>
      </c>
      <c r="J100" s="3">
        <f t="shared" si="19"/>
        <v>197.65162447103202</v>
      </c>
      <c r="K100" s="19">
        <f>J100-(0.00004*(F100^3)-0.0047*(F100^2)+0.1596*F100)*((38/'Numbers and calcs '!C$3)*(0.31/0.2))</f>
        <v>195.78697703895853</v>
      </c>
      <c r="L100" s="3">
        <f>K100+'Numbers and calcs '!B$15</f>
        <v>865.78697703895853</v>
      </c>
      <c r="M100" s="3">
        <f>'Numbers and calcs '!B$15-'Shear '!C100</f>
        <v>-11</v>
      </c>
      <c r="N100" s="3">
        <f t="shared" si="20"/>
        <v>184.78697703895853</v>
      </c>
      <c r="O100" s="1">
        <f t="shared" si="21"/>
        <v>86.893488519479263</v>
      </c>
      <c r="P100" s="1">
        <f t="shared" si="22"/>
        <v>97.893488519479263</v>
      </c>
      <c r="Q100">
        <f t="shared" si="23"/>
        <v>-16.798816094450775</v>
      </c>
    </row>
    <row r="101" spans="1:17" x14ac:dyDescent="0.2">
      <c r="A101">
        <v>21.73</v>
      </c>
      <c r="B101">
        <v>517</v>
      </c>
      <c r="C101">
        <v>681</v>
      </c>
      <c r="D101">
        <v>681</v>
      </c>
      <c r="E101" s="7">
        <f>((A101-A$2)/'Numbers and calcs '!D$21)</f>
        <v>0.16296304149652302</v>
      </c>
      <c r="F101" s="3">
        <f t="shared" si="16"/>
        <v>16.2963041496523</v>
      </c>
      <c r="G101" s="1">
        <f t="shared" si="17"/>
        <v>391</v>
      </c>
      <c r="H101" s="3">
        <f>'Numbers and calcs '!C$21/(1-E101)</f>
        <v>1982.0413993623004</v>
      </c>
      <c r="I101" s="1">
        <f t="shared" si="18"/>
        <v>391</v>
      </c>
      <c r="J101" s="3">
        <f t="shared" si="19"/>
        <v>197.27135877474603</v>
      </c>
      <c r="K101" s="19">
        <f>J101-(0.00004*(F101^3)-0.0047*(F101^2)+0.1596*F101)*((38/'Numbers and calcs '!C$3)*(0.31/0.2))</f>
        <v>195.39904382132477</v>
      </c>
      <c r="L101" s="3">
        <f>K101+'Numbers and calcs '!B$15</f>
        <v>865.39904382132477</v>
      </c>
      <c r="M101" s="3">
        <f>'Numbers and calcs '!B$15-'Shear '!C101</f>
        <v>-11</v>
      </c>
      <c r="N101" s="3">
        <f t="shared" si="20"/>
        <v>184.39904382132477</v>
      </c>
      <c r="O101" s="1">
        <f t="shared" si="21"/>
        <v>86.699521910662384</v>
      </c>
      <c r="P101" s="1">
        <f t="shared" si="22"/>
        <v>97.699521910662384</v>
      </c>
      <c r="Q101">
        <f t="shared" si="23"/>
        <v>-16.763549438302253</v>
      </c>
    </row>
    <row r="102" spans="1:17" x14ac:dyDescent="0.2">
      <c r="A102">
        <v>21.9</v>
      </c>
      <c r="B102">
        <v>516</v>
      </c>
      <c r="C102">
        <v>681</v>
      </c>
      <c r="D102">
        <v>681</v>
      </c>
      <c r="E102" s="7">
        <f>((A102-A$2)/'Numbers and calcs '!D$21)</f>
        <v>0.16479166968493283</v>
      </c>
      <c r="F102" s="3">
        <f t="shared" si="16"/>
        <v>16.479166968493285</v>
      </c>
      <c r="G102" s="1">
        <f t="shared" si="17"/>
        <v>390</v>
      </c>
      <c r="H102" s="3">
        <f>'Numbers and calcs '!C$21/(1-E102)</f>
        <v>1986.380935549759</v>
      </c>
      <c r="I102" s="1">
        <f t="shared" si="18"/>
        <v>390</v>
      </c>
      <c r="J102" s="3">
        <f t="shared" si="19"/>
        <v>196.33696287568426</v>
      </c>
      <c r="K102" s="19">
        <f>J102-(0.00004*(F102^3)-0.0047*(F102^2)+0.1596*F102)*((38/'Numbers and calcs '!C$3)*(0.31/0.2))</f>
        <v>194.45616997111588</v>
      </c>
      <c r="L102" s="3">
        <f>K102+'Numbers and calcs '!B$15</f>
        <v>864.45616997111586</v>
      </c>
      <c r="M102" s="3">
        <f>'Numbers and calcs '!B$15-'Shear '!C102</f>
        <v>-11</v>
      </c>
      <c r="N102" s="3">
        <f t="shared" si="20"/>
        <v>183.45616997111586</v>
      </c>
      <c r="O102" s="1">
        <f t="shared" si="21"/>
        <v>86.228084985557928</v>
      </c>
      <c r="P102" s="1">
        <f t="shared" si="22"/>
        <v>97.228084985557942</v>
      </c>
      <c r="Q102">
        <f t="shared" si="23"/>
        <v>-16.677833633737805</v>
      </c>
    </row>
    <row r="103" spans="1:17" x14ac:dyDescent="0.2">
      <c r="A103">
        <v>22.06</v>
      </c>
      <c r="B103">
        <v>518</v>
      </c>
      <c r="C103">
        <v>681</v>
      </c>
      <c r="D103">
        <v>681</v>
      </c>
      <c r="E103" s="7">
        <f>((A103-A$2)/'Numbers and calcs '!D$21)</f>
        <v>0.16651273150931856</v>
      </c>
      <c r="F103" s="3">
        <f t="shared" si="16"/>
        <v>16.651273150931857</v>
      </c>
      <c r="G103" s="1">
        <f t="shared" si="17"/>
        <v>392</v>
      </c>
      <c r="H103" s="3">
        <f>'Numbers and calcs '!C$21/(1-E103)</f>
        <v>1990.482599157714</v>
      </c>
      <c r="I103" s="1">
        <f t="shared" si="18"/>
        <v>392</v>
      </c>
      <c r="J103" s="3">
        <f t="shared" si="19"/>
        <v>196.93716496988085</v>
      </c>
      <c r="K103" s="19">
        <f>J103-(0.00004*(F103^3)-0.0047*(F103^2)+0.1596*F103)*((38/'Numbers and calcs '!C$3)*(0.31/0.2))</f>
        <v>195.04859694277241</v>
      </c>
      <c r="L103" s="3">
        <f>K103+'Numbers and calcs '!B$15</f>
        <v>865.04859694277241</v>
      </c>
      <c r="M103" s="3">
        <f>'Numbers and calcs '!B$15-'Shear '!C103</f>
        <v>-11</v>
      </c>
      <c r="N103" s="3">
        <f t="shared" si="20"/>
        <v>184.04859694277241</v>
      </c>
      <c r="O103" s="1">
        <f t="shared" si="21"/>
        <v>86.524298471386203</v>
      </c>
      <c r="P103" s="1">
        <f t="shared" si="22"/>
        <v>97.524298471386203</v>
      </c>
      <c r="Q103">
        <f t="shared" si="23"/>
        <v>-16.731690631161129</v>
      </c>
    </row>
    <row r="104" spans="1:17" x14ac:dyDescent="0.2">
      <c r="A104">
        <v>22.22</v>
      </c>
      <c r="B104">
        <v>517</v>
      </c>
      <c r="C104">
        <v>681</v>
      </c>
      <c r="D104">
        <v>681</v>
      </c>
      <c r="E104" s="7">
        <f>((A104-A$2)/'Numbers and calcs '!D$21)</f>
        <v>0.16823379333370428</v>
      </c>
      <c r="F104" s="3">
        <f t="shared" si="16"/>
        <v>16.823379333370429</v>
      </c>
      <c r="G104" s="1">
        <f t="shared" si="17"/>
        <v>391</v>
      </c>
      <c r="H104" s="3">
        <f>'Numbers and calcs '!C$21/(1-E104)</f>
        <v>1994.6012368062004</v>
      </c>
      <c r="I104" s="1">
        <f t="shared" si="18"/>
        <v>391</v>
      </c>
      <c r="J104" s="3">
        <f t="shared" si="19"/>
        <v>196.02915750021185</v>
      </c>
      <c r="K104" s="19">
        <f>J104-(0.00004*(F104^3)-0.0047*(F104^2)+0.1596*F104)*((38/'Numbers and calcs '!C$3)*(0.31/0.2))</f>
        <v>194.13301075793493</v>
      </c>
      <c r="L104" s="3">
        <f>K104+'Numbers and calcs '!B$15</f>
        <v>864.13301075793493</v>
      </c>
      <c r="M104" s="3">
        <f>'Numbers and calcs '!B$15-'Shear '!C104</f>
        <v>-11</v>
      </c>
      <c r="N104" s="3">
        <f t="shared" si="20"/>
        <v>183.13301075793493</v>
      </c>
      <c r="O104" s="1">
        <f t="shared" si="21"/>
        <v>86.066505378967463</v>
      </c>
      <c r="P104" s="1">
        <f t="shared" si="22"/>
        <v>97.066505378967463</v>
      </c>
      <c r="Q104">
        <f t="shared" si="23"/>
        <v>-16.648455523448629</v>
      </c>
    </row>
    <row r="105" spans="1:17" x14ac:dyDescent="0.2">
      <c r="A105">
        <v>22.37</v>
      </c>
      <c r="B105">
        <v>518</v>
      </c>
      <c r="C105">
        <v>681</v>
      </c>
      <c r="D105">
        <v>681</v>
      </c>
      <c r="E105" s="7">
        <f>((A105-A$2)/'Numbers and calcs '!D$21)</f>
        <v>0.16984728879406591</v>
      </c>
      <c r="F105" s="3">
        <f t="shared" si="16"/>
        <v>16.984728879406592</v>
      </c>
      <c r="G105" s="1">
        <f t="shared" si="17"/>
        <v>392</v>
      </c>
      <c r="H105" s="3">
        <f>'Numbers and calcs '!C$21/(1-E105)</f>
        <v>1998.4779693607966</v>
      </c>
      <c r="I105" s="1">
        <f t="shared" si="18"/>
        <v>392</v>
      </c>
      <c r="J105" s="3">
        <f t="shared" si="19"/>
        <v>196.14927260137839</v>
      </c>
      <c r="K105" s="19">
        <f>J105-(0.00004*(F105^3)-0.0047*(F105^2)+0.1596*F105)*((38/'Numbers and calcs '!C$3)*(0.31/0.2))</f>
        <v>194.24619785631808</v>
      </c>
      <c r="L105" s="3">
        <f>K105+'Numbers and calcs '!B$15</f>
        <v>864.24619785631808</v>
      </c>
      <c r="M105" s="3">
        <f>'Numbers and calcs '!B$15-'Shear '!C105</f>
        <v>-11</v>
      </c>
      <c r="N105" s="3">
        <f t="shared" si="20"/>
        <v>183.24619785631808</v>
      </c>
      <c r="O105" s="1">
        <f t="shared" si="21"/>
        <v>86.123098928159038</v>
      </c>
      <c r="P105" s="1">
        <f t="shared" si="22"/>
        <v>97.123098928159038</v>
      </c>
      <c r="Q105">
        <f t="shared" si="23"/>
        <v>-16.658745259665281</v>
      </c>
    </row>
    <row r="106" spans="1:17" x14ac:dyDescent="0.2">
      <c r="A106">
        <v>22.54</v>
      </c>
      <c r="B106">
        <v>519</v>
      </c>
      <c r="C106">
        <v>681</v>
      </c>
      <c r="D106">
        <v>681</v>
      </c>
      <c r="E106" s="7">
        <f>((A106-A$2)/'Numbers and calcs '!D$21)</f>
        <v>0.17167591698247572</v>
      </c>
      <c r="F106" s="3">
        <f t="shared" si="16"/>
        <v>17.167591698247573</v>
      </c>
      <c r="G106" s="1">
        <f t="shared" si="17"/>
        <v>393</v>
      </c>
      <c r="H106" s="3">
        <f>'Numbers and calcs '!C$21/(1-E106)</f>
        <v>2002.8898574413367</v>
      </c>
      <c r="I106" s="1">
        <f t="shared" si="18"/>
        <v>393</v>
      </c>
      <c r="J106" s="3">
        <f t="shared" si="19"/>
        <v>196.2164811708877</v>
      </c>
      <c r="K106" s="19">
        <f>J106-(0.00004*(F106^3)-0.0047*(F106^2)+0.1596*F106)*((38/'Numbers and calcs '!C$3)*(0.31/0.2))</f>
        <v>194.30576021508872</v>
      </c>
      <c r="L106" s="3">
        <f>K106+'Numbers and calcs '!B$15</f>
        <v>864.30576021508875</v>
      </c>
      <c r="M106" s="3">
        <f>'Numbers and calcs '!B$15-'Shear '!C106</f>
        <v>-11</v>
      </c>
      <c r="N106" s="3">
        <f t="shared" si="20"/>
        <v>183.30576021508875</v>
      </c>
      <c r="O106" s="1">
        <f t="shared" si="21"/>
        <v>86.152880107544377</v>
      </c>
      <c r="P106" s="1">
        <f t="shared" si="22"/>
        <v>97.152880107544362</v>
      </c>
      <c r="Q106">
        <f t="shared" si="23"/>
        <v>-16.664160019553524</v>
      </c>
    </row>
    <row r="107" spans="1:17" x14ac:dyDescent="0.2">
      <c r="A107">
        <v>22.69</v>
      </c>
      <c r="B107">
        <v>519</v>
      </c>
      <c r="C107">
        <v>681</v>
      </c>
      <c r="D107">
        <v>681</v>
      </c>
      <c r="E107" s="7">
        <f>((A107-A$2)/'Numbers and calcs '!D$21)</f>
        <v>0.17328941244283735</v>
      </c>
      <c r="F107" s="3">
        <f t="shared" si="16"/>
        <v>17.328941244283737</v>
      </c>
      <c r="G107" s="1">
        <f t="shared" si="17"/>
        <v>393</v>
      </c>
      <c r="H107" s="3">
        <f>'Numbers and calcs '!C$21/(1-E107)</f>
        <v>2006.7989082521351</v>
      </c>
      <c r="I107" s="1">
        <f t="shared" si="18"/>
        <v>393</v>
      </c>
      <c r="J107" s="3">
        <f t="shared" si="19"/>
        <v>195.8342703815261</v>
      </c>
      <c r="K107" s="19">
        <f>J107-(0.00004*(F107^3)-0.0047*(F107^2)+0.1596*F107)*((38/'Numbers and calcs '!C$3)*(0.31/0.2))</f>
        <v>193.91698273727289</v>
      </c>
      <c r="L107" s="3">
        <f>K107+'Numbers and calcs '!B$15</f>
        <v>863.91698273727286</v>
      </c>
      <c r="M107" s="3">
        <f>'Numbers and calcs '!B$15-'Shear '!C107</f>
        <v>-11</v>
      </c>
      <c r="N107" s="3">
        <f t="shared" si="20"/>
        <v>182.91698273727286</v>
      </c>
      <c r="O107" s="1">
        <f t="shared" si="21"/>
        <v>85.95849136863643</v>
      </c>
      <c r="P107" s="1">
        <f t="shared" si="22"/>
        <v>96.958491368636444</v>
      </c>
      <c r="Q107">
        <f t="shared" si="23"/>
        <v>-16.628816612479351</v>
      </c>
    </row>
    <row r="108" spans="1:17" x14ac:dyDescent="0.2">
      <c r="A108">
        <v>22.84</v>
      </c>
      <c r="B108">
        <v>518</v>
      </c>
      <c r="C108">
        <v>681</v>
      </c>
      <c r="D108">
        <v>681</v>
      </c>
      <c r="E108" s="7">
        <f>((A108-A$2)/'Numbers and calcs '!D$21)</f>
        <v>0.17490290790319896</v>
      </c>
      <c r="F108" s="3">
        <f t="shared" si="16"/>
        <v>17.490290790319897</v>
      </c>
      <c r="G108" s="1">
        <f t="shared" si="17"/>
        <v>392</v>
      </c>
      <c r="H108" s="3">
        <f>'Numbers and calcs '!C$21/(1-E108)</f>
        <v>2010.723247532128</v>
      </c>
      <c r="I108" s="1">
        <f t="shared" si="18"/>
        <v>392</v>
      </c>
      <c r="J108" s="3">
        <f t="shared" si="19"/>
        <v>194.95472610719716</v>
      </c>
      <c r="K108" s="19">
        <f>J108-(0.00004*(F108^3)-0.0047*(F108^2)+0.1596*F108)*((38/'Numbers and calcs '!C$3)*(0.31/0.2))</f>
        <v>193.03103920253071</v>
      </c>
      <c r="L108" s="3">
        <f>K108+'Numbers and calcs '!B$15</f>
        <v>863.03103920253068</v>
      </c>
      <c r="M108" s="3">
        <f>'Numbers and calcs '!B$15-'Shear '!C108</f>
        <v>-11</v>
      </c>
      <c r="N108" s="3">
        <f t="shared" si="20"/>
        <v>182.03103920253068</v>
      </c>
      <c r="O108" s="1">
        <f t="shared" si="21"/>
        <v>85.515519601265339</v>
      </c>
      <c r="P108" s="1">
        <f t="shared" si="22"/>
        <v>96.515519601265353</v>
      </c>
      <c r="Q108">
        <f t="shared" si="23"/>
        <v>-16.548276291139153</v>
      </c>
    </row>
    <row r="109" spans="1:17" x14ac:dyDescent="0.2">
      <c r="A109">
        <v>22.99</v>
      </c>
      <c r="B109">
        <v>519</v>
      </c>
      <c r="C109">
        <v>681</v>
      </c>
      <c r="D109">
        <v>681</v>
      </c>
      <c r="E109" s="7">
        <f>((A109-A$2)/'Numbers and calcs '!D$21)</f>
        <v>0.17651640336356056</v>
      </c>
      <c r="F109" s="3">
        <f t="shared" si="16"/>
        <v>17.651640336356056</v>
      </c>
      <c r="G109" s="1">
        <f t="shared" si="17"/>
        <v>393</v>
      </c>
      <c r="H109" s="3">
        <f>'Numbers and calcs '!C$21/(1-E109)</f>
        <v>2014.662965147862</v>
      </c>
      <c r="I109" s="1">
        <f t="shared" si="18"/>
        <v>393</v>
      </c>
      <c r="J109" s="3">
        <f t="shared" si="19"/>
        <v>195.06984880280291</v>
      </c>
      <c r="K109" s="19">
        <f>J109-(0.00004*(F109^3)-0.0047*(F109^2)+0.1596*F109)*((38/'Numbers and calcs '!C$3)*(0.31/0.2))</f>
        <v>193.13992882871059</v>
      </c>
      <c r="L109" s="3">
        <f>K109+'Numbers and calcs '!B$15</f>
        <v>863.13992882871059</v>
      </c>
      <c r="M109" s="3">
        <f>'Numbers and calcs '!B$15-'Shear '!C109</f>
        <v>-11</v>
      </c>
      <c r="N109" s="3">
        <f t="shared" si="20"/>
        <v>182.13992882871059</v>
      </c>
      <c r="O109" s="1">
        <f t="shared" si="21"/>
        <v>85.569964414355297</v>
      </c>
      <c r="P109" s="1">
        <f t="shared" si="22"/>
        <v>96.569964414355297</v>
      </c>
      <c r="Q109">
        <f t="shared" si="23"/>
        <v>-16.558175348064598</v>
      </c>
    </row>
    <row r="110" spans="1:17" x14ac:dyDescent="0.2">
      <c r="A110">
        <v>23.15</v>
      </c>
      <c r="B110">
        <v>520</v>
      </c>
      <c r="C110">
        <v>681</v>
      </c>
      <c r="D110">
        <v>681</v>
      </c>
      <c r="E110" s="7">
        <f>((A110-A$2)/'Numbers and calcs '!D$21)</f>
        <v>0.17823746518794631</v>
      </c>
      <c r="F110" s="3">
        <f t="shared" si="16"/>
        <v>17.823746518794632</v>
      </c>
      <c r="G110" s="1">
        <f t="shared" si="17"/>
        <v>394</v>
      </c>
      <c r="H110" s="3">
        <f>'Numbers and calcs '!C$21/(1-E110)</f>
        <v>2018.8823830106062</v>
      </c>
      <c r="I110" s="1">
        <f t="shared" si="18"/>
        <v>394</v>
      </c>
      <c r="J110" s="3">
        <f t="shared" si="19"/>
        <v>195.15748084960634</v>
      </c>
      <c r="K110" s="19">
        <f>J110-(0.00004*(F110^3)-0.0047*(F110^2)+0.1596*F110)*((38/'Numbers and calcs '!C$3)*(0.31/0.2))</f>
        <v>193.22109405371762</v>
      </c>
      <c r="L110" s="3">
        <f>K110+'Numbers and calcs '!B$15</f>
        <v>863.22109405371759</v>
      </c>
      <c r="M110" s="3">
        <f>'Numbers and calcs '!B$15-'Shear '!C110</f>
        <v>-11</v>
      </c>
      <c r="N110" s="3">
        <f t="shared" si="20"/>
        <v>182.22109405371759</v>
      </c>
      <c r="O110" s="1">
        <f t="shared" si="21"/>
        <v>85.610547026858796</v>
      </c>
      <c r="P110" s="1">
        <f t="shared" si="22"/>
        <v>96.610547026858811</v>
      </c>
      <c r="Q110">
        <f t="shared" si="23"/>
        <v>-16.565554004883417</v>
      </c>
    </row>
    <row r="111" spans="1:17" x14ac:dyDescent="0.2">
      <c r="A111">
        <v>23.3</v>
      </c>
      <c r="B111">
        <v>520</v>
      </c>
      <c r="C111">
        <v>681</v>
      </c>
      <c r="D111">
        <v>681</v>
      </c>
      <c r="E111" s="7">
        <f>((A111-A$2)/'Numbers and calcs '!D$21)</f>
        <v>0.17985096064830791</v>
      </c>
      <c r="F111" s="3">
        <f t="shared" si="16"/>
        <v>17.985096064830792</v>
      </c>
      <c r="G111" s="1">
        <f t="shared" si="17"/>
        <v>394</v>
      </c>
      <c r="H111" s="3">
        <f>'Numbers and calcs '!C$21/(1-E111)</f>
        <v>2022.8541703366834</v>
      </c>
      <c r="I111" s="1">
        <f t="shared" si="18"/>
        <v>394</v>
      </c>
      <c r="J111" s="3">
        <f t="shared" si="19"/>
        <v>194.77429751370695</v>
      </c>
      <c r="K111" s="19">
        <f>J111-(0.00004*(F111^3)-0.0047*(F111^2)+0.1596*F111)*((38/'Numbers and calcs '!C$3)*(0.31/0.2))</f>
        <v>192.83201718968061</v>
      </c>
      <c r="L111" s="3">
        <f>K111+'Numbers and calcs '!B$15</f>
        <v>862.83201718968064</v>
      </c>
      <c r="M111" s="3">
        <f>'Numbers and calcs '!B$15-'Shear '!C111</f>
        <v>-11</v>
      </c>
      <c r="N111" s="3">
        <f t="shared" si="20"/>
        <v>181.83201718968064</v>
      </c>
      <c r="O111" s="1">
        <f t="shared" si="21"/>
        <v>85.416008594840321</v>
      </c>
      <c r="P111" s="1">
        <f t="shared" si="22"/>
        <v>96.416008594840307</v>
      </c>
      <c r="Q111">
        <f t="shared" si="23"/>
        <v>-16.530183380880057</v>
      </c>
    </row>
    <row r="112" spans="1:17" x14ac:dyDescent="0.2">
      <c r="A112">
        <v>23.45</v>
      </c>
      <c r="B112">
        <v>519</v>
      </c>
      <c r="C112">
        <v>681</v>
      </c>
      <c r="D112">
        <v>681</v>
      </c>
      <c r="E112" s="7">
        <f>((A112-A$2)/'Numbers and calcs '!D$21)</f>
        <v>0.18146445610866951</v>
      </c>
      <c r="F112" s="3">
        <f t="shared" si="16"/>
        <v>18.146445610866952</v>
      </c>
      <c r="G112" s="1">
        <f t="shared" si="17"/>
        <v>393</v>
      </c>
      <c r="H112" s="3">
        <f>'Numbers and calcs '!C$21/(1-E112)</f>
        <v>2026.8416160196107</v>
      </c>
      <c r="I112" s="1">
        <f t="shared" si="18"/>
        <v>393</v>
      </c>
      <c r="J112" s="3">
        <f t="shared" si="19"/>
        <v>193.89773571542727</v>
      </c>
      <c r="K112" s="19">
        <f>J112-(0.00004*(F112^3)-0.0047*(F112^2)+0.1596*F112)*((38/'Numbers and calcs '!C$3)*(0.31/0.2))</f>
        <v>191.9497242606194</v>
      </c>
      <c r="L112" s="3">
        <f>K112+'Numbers and calcs '!B$15</f>
        <v>861.9497242606194</v>
      </c>
      <c r="M112" s="3">
        <f>'Numbers and calcs '!B$15-'Shear '!C112</f>
        <v>-11</v>
      </c>
      <c r="N112" s="3">
        <f t="shared" si="20"/>
        <v>180.9497242606194</v>
      </c>
      <c r="O112" s="1">
        <f t="shared" si="21"/>
        <v>84.974862130309702</v>
      </c>
      <c r="P112" s="1">
        <f t="shared" si="22"/>
        <v>95.974862130309702</v>
      </c>
      <c r="Q112">
        <f t="shared" si="23"/>
        <v>-16.449974932783583</v>
      </c>
    </row>
    <row r="113" spans="1:17" x14ac:dyDescent="0.2">
      <c r="A113">
        <v>23.6</v>
      </c>
      <c r="B113">
        <v>520</v>
      </c>
      <c r="C113">
        <v>681</v>
      </c>
      <c r="D113">
        <v>681</v>
      </c>
      <c r="E113" s="7">
        <f>((A113-A$2)/'Numbers and calcs '!D$21)</f>
        <v>0.18307795156903117</v>
      </c>
      <c r="F113" s="3">
        <f t="shared" si="16"/>
        <v>18.307795156903119</v>
      </c>
      <c r="G113" s="1">
        <f t="shared" si="17"/>
        <v>394</v>
      </c>
      <c r="H113" s="3">
        <f>'Numbers and calcs '!C$21/(1-E113)</f>
        <v>2030.8448128394305</v>
      </c>
      <c r="I113" s="1">
        <f t="shared" si="18"/>
        <v>394</v>
      </c>
      <c r="J113" s="3">
        <f t="shared" si="19"/>
        <v>194.00793084190809</v>
      </c>
      <c r="K113" s="19">
        <f>J113-(0.00004*(F113^3)-0.0047*(F113^2)+0.1596*F113)*((38/'Numbers and calcs '!C$3)*(0.31/0.2))</f>
        <v>192.05434941662114</v>
      </c>
      <c r="L113" s="3">
        <f>K113+'Numbers and calcs '!B$15</f>
        <v>862.05434941662111</v>
      </c>
      <c r="M113" s="3">
        <f>'Numbers and calcs '!B$15-'Shear '!C113</f>
        <v>-11</v>
      </c>
      <c r="N113" s="3">
        <f t="shared" si="20"/>
        <v>181.05434941662111</v>
      </c>
      <c r="O113" s="1">
        <f t="shared" si="21"/>
        <v>85.027174708310554</v>
      </c>
      <c r="P113" s="1">
        <f t="shared" si="22"/>
        <v>96.027174708310568</v>
      </c>
      <c r="Q113">
        <f t="shared" si="23"/>
        <v>-16.459486310601918</v>
      </c>
    </row>
    <row r="114" spans="1:17" x14ac:dyDescent="0.2">
      <c r="A114">
        <v>23.75</v>
      </c>
      <c r="B114">
        <v>520</v>
      </c>
      <c r="C114">
        <v>681</v>
      </c>
      <c r="D114">
        <v>681</v>
      </c>
      <c r="E114" s="7">
        <f>((A114-A$2)/'Numbers and calcs '!D$21)</f>
        <v>0.18469144702939277</v>
      </c>
      <c r="F114" s="3">
        <f t="shared" si="16"/>
        <v>18.469144702939278</v>
      </c>
      <c r="G114" s="1">
        <f t="shared" si="17"/>
        <v>394</v>
      </c>
      <c r="H114" s="3">
        <f>'Numbers and calcs '!C$21/(1-E114)</f>
        <v>2034.8638543106335</v>
      </c>
      <c r="I114" s="1">
        <f t="shared" si="18"/>
        <v>394</v>
      </c>
      <c r="J114" s="3">
        <f t="shared" si="19"/>
        <v>193.62474750600867</v>
      </c>
      <c r="K114" s="19">
        <f>J114-(0.00004*(F114^3)-0.0047*(F114^2)+0.1596*F114)*((38/'Numbers and calcs '!C$3)*(0.31/0.2))</f>
        <v>191.66575603349136</v>
      </c>
      <c r="L114" s="3">
        <f>K114+'Numbers and calcs '!B$15</f>
        <v>861.66575603349133</v>
      </c>
      <c r="M114" s="3">
        <f>'Numbers and calcs '!B$15-'Shear '!C114</f>
        <v>-11</v>
      </c>
      <c r="N114" s="3">
        <f t="shared" si="20"/>
        <v>180.66575603349133</v>
      </c>
      <c r="O114" s="1">
        <f t="shared" si="21"/>
        <v>84.832878016745667</v>
      </c>
      <c r="P114" s="1">
        <f t="shared" si="22"/>
        <v>95.832878016745681</v>
      </c>
      <c r="Q114">
        <f t="shared" si="23"/>
        <v>-16.424159639408302</v>
      </c>
    </row>
    <row r="115" spans="1:17" x14ac:dyDescent="0.2">
      <c r="A115">
        <v>23.91</v>
      </c>
      <c r="B115">
        <v>520</v>
      </c>
      <c r="C115">
        <v>681</v>
      </c>
      <c r="D115">
        <v>681</v>
      </c>
      <c r="E115" s="7">
        <f>((A115-A$2)/'Numbers and calcs '!D$21)</f>
        <v>0.18641250885377847</v>
      </c>
      <c r="F115" s="3">
        <f t="shared" si="16"/>
        <v>18.641250885377847</v>
      </c>
      <c r="G115" s="1">
        <f t="shared" si="17"/>
        <v>394</v>
      </c>
      <c r="H115" s="3">
        <f>'Numbers and calcs '!C$21/(1-E115)</f>
        <v>2039.1684024208096</v>
      </c>
      <c r="I115" s="1">
        <f t="shared" si="18"/>
        <v>394</v>
      </c>
      <c r="J115" s="3">
        <f t="shared" si="19"/>
        <v>193.21601861438262</v>
      </c>
      <c r="K115" s="19">
        <f>J115-(0.00004*(F115^3)-0.0047*(F115^2)+0.1596*F115)*((38/'Numbers and calcs '!C$3)*(0.31/0.2))</f>
        <v>191.25143130197003</v>
      </c>
      <c r="L115" s="3">
        <f>K115+'Numbers and calcs '!B$15</f>
        <v>861.25143130197</v>
      </c>
      <c r="M115" s="3">
        <f>'Numbers and calcs '!B$15-'Shear '!C115</f>
        <v>-11</v>
      </c>
      <c r="N115" s="3">
        <f t="shared" si="20"/>
        <v>180.25143130197</v>
      </c>
      <c r="O115" s="1">
        <f t="shared" si="21"/>
        <v>84.625715650985001</v>
      </c>
      <c r="P115" s="1">
        <f t="shared" si="22"/>
        <v>95.625715650985015</v>
      </c>
      <c r="Q115">
        <f t="shared" si="23"/>
        <v>-16.386493754724544</v>
      </c>
    </row>
    <row r="116" spans="1:17" x14ac:dyDescent="0.2">
      <c r="A116">
        <v>24.06</v>
      </c>
      <c r="B116">
        <v>521</v>
      </c>
      <c r="C116">
        <v>681</v>
      </c>
      <c r="D116">
        <v>681</v>
      </c>
      <c r="E116" s="7">
        <f>((A116-A$2)/'Numbers and calcs '!D$21)</f>
        <v>0.18802600431414007</v>
      </c>
      <c r="F116" s="3">
        <f t="shared" si="16"/>
        <v>18.802600431414007</v>
      </c>
      <c r="G116" s="1">
        <f t="shared" si="17"/>
        <v>395</v>
      </c>
      <c r="H116" s="3">
        <f>'Numbers and calcs '!C$21/(1-E116)</f>
        <v>2043.2204890365142</v>
      </c>
      <c r="I116" s="1">
        <f t="shared" si="18"/>
        <v>395</v>
      </c>
      <c r="J116" s="3">
        <f t="shared" si="19"/>
        <v>193.32225871827629</v>
      </c>
      <c r="K116" s="19">
        <f>J116-(0.00004*(F116^3)-0.0047*(F116^2)+0.1596*F116)*((38/'Numbers and calcs '!C$3)*(0.31/0.2))</f>
        <v>191.35258794659515</v>
      </c>
      <c r="L116" s="3">
        <f>K116+'Numbers and calcs '!B$15</f>
        <v>861.35258794659512</v>
      </c>
      <c r="M116" s="3">
        <f>'Numbers and calcs '!B$15-'Shear '!C116</f>
        <v>-11</v>
      </c>
      <c r="N116" s="3">
        <f t="shared" si="20"/>
        <v>180.35258794659512</v>
      </c>
      <c r="O116" s="1">
        <f t="shared" si="21"/>
        <v>84.676293973297561</v>
      </c>
      <c r="P116" s="1">
        <f t="shared" si="22"/>
        <v>95.676293973297575</v>
      </c>
      <c r="Q116">
        <f t="shared" si="23"/>
        <v>-16.395689813326829</v>
      </c>
    </row>
    <row r="117" spans="1:17" x14ac:dyDescent="0.2">
      <c r="A117">
        <v>24.22</v>
      </c>
      <c r="B117">
        <v>520</v>
      </c>
      <c r="C117">
        <v>681</v>
      </c>
      <c r="D117">
        <v>681</v>
      </c>
      <c r="E117" s="7">
        <f>((A117-A$2)/'Numbers and calcs '!D$21)</f>
        <v>0.18974706613852582</v>
      </c>
      <c r="F117" s="3">
        <f t="shared" si="16"/>
        <v>18.974706613852582</v>
      </c>
      <c r="G117" s="1">
        <f t="shared" si="17"/>
        <v>394</v>
      </c>
      <c r="H117" s="3">
        <f>'Numbers and calcs '!C$21/(1-E117)</f>
        <v>2047.5605026736444</v>
      </c>
      <c r="I117" s="1">
        <f t="shared" si="18"/>
        <v>394</v>
      </c>
      <c r="J117" s="3">
        <f t="shared" si="19"/>
        <v>192.42410638685715</v>
      </c>
      <c r="K117" s="19">
        <f>J117-(0.00004*(F117^3)-0.0047*(F117^2)+0.1596*F117)*((38/'Numbers and calcs '!C$3)*(0.31/0.2))</f>
        <v>190.44918531785666</v>
      </c>
      <c r="L117" s="3">
        <f>K117+'Numbers and calcs '!B$15</f>
        <v>860.44918531785663</v>
      </c>
      <c r="M117" s="3">
        <f>'Numbers and calcs '!B$15-'Shear '!C117</f>
        <v>-11</v>
      </c>
      <c r="N117" s="3">
        <f t="shared" si="20"/>
        <v>179.44918531785663</v>
      </c>
      <c r="O117" s="1">
        <f t="shared" si="21"/>
        <v>84.224592658928316</v>
      </c>
      <c r="P117" s="1">
        <f t="shared" si="22"/>
        <v>95.22459265892833</v>
      </c>
      <c r="Q117">
        <f t="shared" si="23"/>
        <v>-16.313562301623332</v>
      </c>
    </row>
    <row r="118" spans="1:17" x14ac:dyDescent="0.2">
      <c r="A118">
        <v>24.37</v>
      </c>
      <c r="B118">
        <v>521</v>
      </c>
      <c r="C118">
        <v>681</v>
      </c>
      <c r="D118">
        <v>681</v>
      </c>
      <c r="E118" s="7">
        <f>((A118-A$2)/'Numbers and calcs '!D$21)</f>
        <v>0.19136056159888742</v>
      </c>
      <c r="F118" s="3">
        <f t="shared" si="16"/>
        <v>19.136056159888742</v>
      </c>
      <c r="G118" s="1">
        <f t="shared" si="17"/>
        <v>395</v>
      </c>
      <c r="H118" s="3">
        <f>'Numbers and calcs '!C$21/(1-E118)</f>
        <v>2051.6460436687903</v>
      </c>
      <c r="I118" s="1">
        <f t="shared" si="18"/>
        <v>395</v>
      </c>
      <c r="J118" s="3">
        <f t="shared" si="19"/>
        <v>192.52833656123931</v>
      </c>
      <c r="K118" s="19">
        <f>J118-(0.00004*(F118^3)-0.0047*(F118^2)+0.1596*F118)*((38/'Numbers and calcs '!C$3)*(0.31/0.2))</f>
        <v>190.54865333733841</v>
      </c>
      <c r="L118" s="3">
        <f>K118+'Numbers and calcs '!B$15</f>
        <v>860.54865333733846</v>
      </c>
      <c r="M118" s="3">
        <f>'Numbers and calcs '!B$15-'Shear '!C118</f>
        <v>-11</v>
      </c>
      <c r="N118" s="3">
        <f t="shared" si="20"/>
        <v>179.54865333733846</v>
      </c>
      <c r="O118" s="1">
        <f t="shared" si="21"/>
        <v>84.274326668669232</v>
      </c>
      <c r="P118" s="1">
        <f t="shared" si="22"/>
        <v>95.274326668669204</v>
      </c>
      <c r="Q118">
        <f t="shared" si="23"/>
        <v>-16.32260484884895</v>
      </c>
    </row>
    <row r="119" spans="1:17" x14ac:dyDescent="0.2">
      <c r="A119">
        <v>24.53</v>
      </c>
      <c r="B119">
        <v>519</v>
      </c>
      <c r="C119">
        <v>681</v>
      </c>
      <c r="D119">
        <v>681</v>
      </c>
      <c r="E119" s="7">
        <f>((A119-A$2)/'Numbers and calcs '!D$21)</f>
        <v>0.19308162342327317</v>
      </c>
      <c r="F119" s="3">
        <f t="shared" si="16"/>
        <v>19.308162342327318</v>
      </c>
      <c r="G119" s="1">
        <f t="shared" si="17"/>
        <v>393</v>
      </c>
      <c r="H119" s="3">
        <f>'Numbers and calcs '!C$21/(1-E119)</f>
        <v>2056.0219629506023</v>
      </c>
      <c r="I119" s="1">
        <f t="shared" si="18"/>
        <v>393</v>
      </c>
      <c r="J119" s="3">
        <f t="shared" si="19"/>
        <v>191.14581803202373</v>
      </c>
      <c r="K119" s="19">
        <f>J119-(0.00004*(F119^3)-0.0047*(F119^2)+0.1596*F119)*((38/'Numbers and calcs '!C$3)*(0.31/0.2))</f>
        <v>189.16122441754615</v>
      </c>
      <c r="L119" s="3">
        <f>K119+'Numbers and calcs '!B$15</f>
        <v>859.16122441754612</v>
      </c>
      <c r="M119" s="3">
        <f>'Numbers and calcs '!B$15-'Shear '!C119</f>
        <v>-11</v>
      </c>
      <c r="N119" s="3">
        <f t="shared" si="20"/>
        <v>178.16122441754612</v>
      </c>
      <c r="O119" s="1">
        <f t="shared" si="21"/>
        <v>83.580612208773061</v>
      </c>
      <c r="P119" s="1">
        <f t="shared" si="22"/>
        <v>94.580612208773076</v>
      </c>
      <c r="Q119">
        <f t="shared" si="23"/>
        <v>-16.196474947049648</v>
      </c>
    </row>
    <row r="120" spans="1:17" x14ac:dyDescent="0.2">
      <c r="A120">
        <v>24.69</v>
      </c>
      <c r="B120">
        <v>521</v>
      </c>
      <c r="C120">
        <v>682</v>
      </c>
      <c r="D120">
        <v>682</v>
      </c>
      <c r="E120" s="7">
        <f>((A120-A$2)/'Numbers and calcs '!D$21)</f>
        <v>0.19480268524765887</v>
      </c>
      <c r="F120" s="3">
        <f t="shared" si="16"/>
        <v>19.480268524765886</v>
      </c>
      <c r="G120" s="1">
        <f t="shared" si="17"/>
        <v>395</v>
      </c>
      <c r="H120" s="3">
        <f>'Numbers and calcs '!C$21/(1-E120)</f>
        <v>2060.416588771754</v>
      </c>
      <c r="I120" s="1">
        <f t="shared" si="18"/>
        <v>395</v>
      </c>
      <c r="J120" s="3">
        <f t="shared" si="19"/>
        <v>191.70880401203991</v>
      </c>
      <c r="K120" s="19">
        <f>J120-(0.00004*(F120^3)-0.0047*(F120^2)+0.1596*F120)*((38/'Numbers and calcs '!C$3)*(0.31/0.2))</f>
        <v>189.71947323765278</v>
      </c>
      <c r="L120" s="3">
        <f>K120+'Numbers and calcs '!B$15</f>
        <v>859.71947323765278</v>
      </c>
      <c r="M120" s="3">
        <f>'Numbers and calcs '!B$15-'Shear '!C120</f>
        <v>-12</v>
      </c>
      <c r="N120" s="3">
        <f t="shared" si="20"/>
        <v>177.71947323765278</v>
      </c>
      <c r="O120" s="1">
        <f t="shared" si="21"/>
        <v>82.859736618826389</v>
      </c>
      <c r="P120" s="1">
        <f t="shared" si="22"/>
        <v>94.859736618826389</v>
      </c>
      <c r="Q120">
        <f t="shared" si="23"/>
        <v>-14.809956103137731</v>
      </c>
    </row>
    <row r="121" spans="1:17" x14ac:dyDescent="0.2">
      <c r="A121">
        <v>24.85</v>
      </c>
      <c r="B121">
        <v>520</v>
      </c>
      <c r="C121">
        <v>682</v>
      </c>
      <c r="D121">
        <v>682</v>
      </c>
      <c r="E121" s="7">
        <f>((A121-A$2)/'Numbers and calcs '!D$21)</f>
        <v>0.19652374707204462</v>
      </c>
      <c r="F121" s="3">
        <f t="shared" si="16"/>
        <v>19.652374707204462</v>
      </c>
      <c r="G121" s="1">
        <f t="shared" si="17"/>
        <v>394</v>
      </c>
      <c r="H121" s="3">
        <f>'Numbers and calcs '!C$21/(1-E121)</f>
        <v>2064.8300413415641</v>
      </c>
      <c r="I121" s="1">
        <f t="shared" si="18"/>
        <v>394</v>
      </c>
      <c r="J121" s="3">
        <f t="shared" si="19"/>
        <v>190.81473637607957</v>
      </c>
      <c r="K121" s="19">
        <f>J121-(0.00004*(F121^3)-0.0047*(F121^2)+0.1596*F121)*((38/'Numbers and calcs '!C$3)*(0.31/0.2))</f>
        <v>188.82084017112496</v>
      </c>
      <c r="L121" s="3">
        <f>K121+'Numbers and calcs '!B$15</f>
        <v>858.82084017112493</v>
      </c>
      <c r="M121" s="3">
        <f>'Numbers and calcs '!B$15-'Shear '!C121</f>
        <v>-12</v>
      </c>
      <c r="N121" s="3">
        <f t="shared" si="20"/>
        <v>176.82084017112493</v>
      </c>
      <c r="O121" s="1">
        <f t="shared" si="21"/>
        <v>82.410420085562464</v>
      </c>
      <c r="P121" s="1">
        <f t="shared" si="22"/>
        <v>94.410420085562478</v>
      </c>
      <c r="Q121">
        <f t="shared" si="23"/>
        <v>-14.73507001426041</v>
      </c>
    </row>
    <row r="122" spans="1:17" x14ac:dyDescent="0.2">
      <c r="A122">
        <v>25.01</v>
      </c>
      <c r="B122">
        <v>520</v>
      </c>
      <c r="C122">
        <v>681</v>
      </c>
      <c r="D122">
        <v>681</v>
      </c>
      <c r="E122" s="7">
        <f>((A122-A$2)/'Numbers and calcs '!D$21)</f>
        <v>0.19824480889643031</v>
      </c>
      <c r="F122" s="3">
        <f t="shared" si="16"/>
        <v>19.824480889643031</v>
      </c>
      <c r="G122" s="1">
        <f t="shared" si="17"/>
        <v>394</v>
      </c>
      <c r="H122" s="3">
        <f>'Numbers and calcs '!C$21/(1-E122)</f>
        <v>2069.2624419015233</v>
      </c>
      <c r="I122" s="1">
        <f t="shared" si="18"/>
        <v>394</v>
      </c>
      <c r="J122" s="3">
        <f t="shared" si="19"/>
        <v>190.40600748445351</v>
      </c>
      <c r="K122" s="19">
        <f>J122-(0.00004*(F122^3)-0.0047*(F122^2)+0.1596*F122)*((38/'Numbers and calcs '!C$3)*(0.31/0.2))</f>
        <v>188.40771607694853</v>
      </c>
      <c r="L122" s="3">
        <f>K122+'Numbers and calcs '!B$15</f>
        <v>858.40771607694853</v>
      </c>
      <c r="M122" s="3">
        <f>'Numbers and calcs '!B$15-'Shear '!C122</f>
        <v>-11</v>
      </c>
      <c r="N122" s="3">
        <f t="shared" si="20"/>
        <v>177.40771607694853</v>
      </c>
      <c r="O122" s="1">
        <f t="shared" si="21"/>
        <v>83.203858038474266</v>
      </c>
      <c r="P122" s="1">
        <f t="shared" si="22"/>
        <v>94.203858038474266</v>
      </c>
      <c r="Q122">
        <f t="shared" si="23"/>
        <v>-16.127974188813504</v>
      </c>
    </row>
    <row r="123" spans="1:17" x14ac:dyDescent="0.2">
      <c r="A123">
        <v>25.17</v>
      </c>
      <c r="B123">
        <v>520</v>
      </c>
      <c r="C123">
        <v>682</v>
      </c>
      <c r="D123">
        <v>682</v>
      </c>
      <c r="E123" s="7">
        <f>((A123-A$2)/'Numbers and calcs '!D$21)</f>
        <v>0.19996587072081609</v>
      </c>
      <c r="F123" s="3">
        <f t="shared" si="16"/>
        <v>19.99658707208161</v>
      </c>
      <c r="G123" s="1">
        <f t="shared" si="17"/>
        <v>394</v>
      </c>
      <c r="H123" s="3">
        <f>'Numbers and calcs '!C$21/(1-E123)</f>
        <v>2073.7139127363998</v>
      </c>
      <c r="I123" s="1">
        <f t="shared" si="18"/>
        <v>394</v>
      </c>
      <c r="J123" s="3">
        <f t="shared" si="19"/>
        <v>189.99727859282746</v>
      </c>
      <c r="K123" s="19">
        <f>J123-(0.00004*(F123^3)-0.0047*(F123^2)+0.1596*F123)*((38/'Numbers and calcs '!C$3)*(0.31/0.2))</f>
        <v>187.99476070946423</v>
      </c>
      <c r="L123" s="3">
        <f>K123+'Numbers and calcs '!B$15</f>
        <v>857.99476070946423</v>
      </c>
      <c r="M123" s="3">
        <f>'Numbers and calcs '!B$15-'Shear '!C123</f>
        <v>-12</v>
      </c>
      <c r="N123" s="3">
        <f t="shared" si="20"/>
        <v>175.99476070946423</v>
      </c>
      <c r="O123" s="1">
        <f t="shared" si="21"/>
        <v>81.997380354732115</v>
      </c>
      <c r="P123" s="1">
        <f t="shared" si="22"/>
        <v>93.997380354732115</v>
      </c>
      <c r="Q123">
        <f t="shared" si="23"/>
        <v>-14.66623005912202</v>
      </c>
    </row>
    <row r="124" spans="1:17" x14ac:dyDescent="0.2">
      <c r="A124">
        <v>25.33</v>
      </c>
      <c r="B124">
        <v>521</v>
      </c>
      <c r="C124">
        <v>681</v>
      </c>
      <c r="D124">
        <v>681</v>
      </c>
      <c r="E124" s="7">
        <f>((A124-A$2)/'Numbers and calcs '!D$21)</f>
        <v>0.20168693254520176</v>
      </c>
      <c r="F124" s="3">
        <f t="shared" si="16"/>
        <v>20.168693254520175</v>
      </c>
      <c r="G124" s="1">
        <f t="shared" si="17"/>
        <v>395</v>
      </c>
      <c r="H124" s="3">
        <f>'Numbers and calcs '!C$21/(1-E124)</f>
        <v>2078.1845771854819</v>
      </c>
      <c r="I124" s="1">
        <f t="shared" si="18"/>
        <v>395</v>
      </c>
      <c r="J124" s="3">
        <f t="shared" si="19"/>
        <v>190.069738913641</v>
      </c>
      <c r="K124" s="19">
        <f>J124-(0.00004*(F124^3)-0.0047*(F124^2)+0.1596*F124)*((38/'Numbers and calcs '!C$3)*(0.31/0.2))</f>
        <v>188.06316177978664</v>
      </c>
      <c r="L124" s="3">
        <f>K124+'Numbers and calcs '!B$15</f>
        <v>858.0631617797867</v>
      </c>
      <c r="M124" s="3">
        <f>'Numbers and calcs '!B$15-'Shear '!C124</f>
        <v>-11</v>
      </c>
      <c r="N124" s="3">
        <f t="shared" si="20"/>
        <v>177.0631617797867</v>
      </c>
      <c r="O124" s="1">
        <f t="shared" si="21"/>
        <v>83.031580889893348</v>
      </c>
      <c r="P124" s="1">
        <f t="shared" si="22"/>
        <v>94.03158088989332</v>
      </c>
      <c r="Q124">
        <f t="shared" si="23"/>
        <v>-16.096651070889699</v>
      </c>
    </row>
    <row r="125" spans="1:17" x14ac:dyDescent="0.2">
      <c r="A125">
        <v>25.49</v>
      </c>
      <c r="B125">
        <v>520</v>
      </c>
      <c r="C125">
        <v>681</v>
      </c>
      <c r="D125">
        <v>681</v>
      </c>
      <c r="E125" s="7">
        <f>((A125-A$2)/'Numbers and calcs '!D$21)</f>
        <v>0.20340799436958745</v>
      </c>
      <c r="F125" s="3">
        <f t="shared" si="16"/>
        <v>20.340799436958747</v>
      </c>
      <c r="G125" s="1">
        <f t="shared" si="17"/>
        <v>394</v>
      </c>
      <c r="H125" s="3">
        <f>'Numbers and calcs '!C$21/(1-E125)</f>
        <v>2082.6745596539736</v>
      </c>
      <c r="I125" s="1">
        <f t="shared" si="18"/>
        <v>394</v>
      </c>
      <c r="J125" s="3">
        <f t="shared" si="19"/>
        <v>189.17982080957538</v>
      </c>
      <c r="K125" s="19">
        <f>J125-(0.00004*(F125^3)-0.0047*(F125^2)+0.1596*F125)*((38/'Numbers and calcs '!C$3)*(0.31/0.2))</f>
        <v>187.16935014927202</v>
      </c>
      <c r="L125" s="3">
        <f>K125+'Numbers and calcs '!B$15</f>
        <v>857.16935014927208</v>
      </c>
      <c r="M125" s="3">
        <f>'Numbers and calcs '!B$15-'Shear '!C125</f>
        <v>-11</v>
      </c>
      <c r="N125" s="3">
        <f t="shared" si="20"/>
        <v>176.16935014927208</v>
      </c>
      <c r="O125" s="1">
        <f t="shared" si="21"/>
        <v>82.584675074636039</v>
      </c>
      <c r="P125" s="1">
        <f t="shared" si="22"/>
        <v>93.58467507463601</v>
      </c>
      <c r="Q125">
        <f t="shared" si="23"/>
        <v>-16.015395468115642</v>
      </c>
    </row>
    <row r="126" spans="1:17" x14ac:dyDescent="0.2">
      <c r="A126">
        <v>25.65</v>
      </c>
      <c r="B126">
        <v>520</v>
      </c>
      <c r="C126">
        <v>682</v>
      </c>
      <c r="D126">
        <v>682</v>
      </c>
      <c r="E126" s="7">
        <f>((A126-A$2)/'Numbers and calcs '!D$21)</f>
        <v>0.2051290561939732</v>
      </c>
      <c r="F126" s="3">
        <f t="shared" si="16"/>
        <v>20.512905619397319</v>
      </c>
      <c r="G126" s="1">
        <f t="shared" si="17"/>
        <v>394</v>
      </c>
      <c r="H126" s="3">
        <f>'Numbers and calcs '!C$21/(1-E126)</f>
        <v>2087.1839856245301</v>
      </c>
      <c r="I126" s="1">
        <f t="shared" si="18"/>
        <v>394</v>
      </c>
      <c r="J126" s="3">
        <f t="shared" si="19"/>
        <v>188.77109191794932</v>
      </c>
      <c r="K126" s="19">
        <f>J126-(0.00004*(F126^3)-0.0047*(F126^2)+0.1596*F126)*((38/'Numbers and calcs '!C$3)*(0.31/0.2))</f>
        <v>186.75689195391413</v>
      </c>
      <c r="L126" s="3">
        <f>K126+'Numbers and calcs '!B$15</f>
        <v>856.75689195391419</v>
      </c>
      <c r="M126" s="3">
        <f>'Numbers and calcs '!B$15-'Shear '!C126</f>
        <v>-12</v>
      </c>
      <c r="N126" s="3">
        <f t="shared" si="20"/>
        <v>174.75689195391419</v>
      </c>
      <c r="O126" s="1">
        <f t="shared" si="21"/>
        <v>81.378445976957096</v>
      </c>
      <c r="P126" s="1">
        <f t="shared" si="22"/>
        <v>93.378445976957067</v>
      </c>
      <c r="Q126">
        <f t="shared" si="23"/>
        <v>-14.563074329492849</v>
      </c>
    </row>
    <row r="127" spans="1:17" x14ac:dyDescent="0.2">
      <c r="A127">
        <v>25.8</v>
      </c>
      <c r="B127">
        <v>519</v>
      </c>
      <c r="C127">
        <v>682</v>
      </c>
      <c r="D127">
        <v>682</v>
      </c>
      <c r="E127" s="7">
        <f>((A127-A$2)/'Numbers and calcs '!D$21)</f>
        <v>0.20674255165433481</v>
      </c>
      <c r="F127" s="3">
        <f t="shared" si="16"/>
        <v>20.674255165433479</v>
      </c>
      <c r="G127" s="1">
        <f t="shared" si="17"/>
        <v>393</v>
      </c>
      <c r="H127" s="3">
        <f>'Numbers and calcs '!C$21/(1-E127)</f>
        <v>2091.4293436640519</v>
      </c>
      <c r="I127" s="1">
        <f t="shared" si="18"/>
        <v>393</v>
      </c>
      <c r="J127" s="3">
        <f t="shared" si="19"/>
        <v>187.90976668209544</v>
      </c>
      <c r="K127" s="19">
        <f>J127-(0.00004*(F127^3)-0.0047*(F127^2)+0.1596*F127)*((38/'Numbers and calcs '!C$3)*(0.31/0.2))</f>
        <v>185.89221830829493</v>
      </c>
      <c r="L127" s="3">
        <f>K127+'Numbers and calcs '!B$15</f>
        <v>855.8922183082949</v>
      </c>
      <c r="M127" s="3">
        <f>'Numbers and calcs '!B$15-'Shear '!C127</f>
        <v>-12</v>
      </c>
      <c r="N127" s="3">
        <f t="shared" si="20"/>
        <v>173.8922183082949</v>
      </c>
      <c r="O127" s="1">
        <f t="shared" si="21"/>
        <v>80.94610915414745</v>
      </c>
      <c r="P127" s="1">
        <f t="shared" si="22"/>
        <v>92.946109154147464</v>
      </c>
      <c r="Q127">
        <f t="shared" si="23"/>
        <v>-14.491018192357908</v>
      </c>
    </row>
    <row r="128" spans="1:17" x14ac:dyDescent="0.2">
      <c r="A128">
        <v>25.97</v>
      </c>
      <c r="B128">
        <v>520</v>
      </c>
      <c r="C128">
        <v>682</v>
      </c>
      <c r="D128">
        <v>682</v>
      </c>
      <c r="E128" s="7">
        <f>((A128-A$2)/'Numbers and calcs '!D$21)</f>
        <v>0.20857117984274465</v>
      </c>
      <c r="F128" s="3">
        <f t="shared" si="16"/>
        <v>20.857117984274463</v>
      </c>
      <c r="G128" s="1">
        <f t="shared" si="17"/>
        <v>394</v>
      </c>
      <c r="H128" s="3">
        <f>'Numbers and calcs '!C$21/(1-E128)</f>
        <v>2096.2616754600203</v>
      </c>
      <c r="I128" s="1">
        <f t="shared" si="18"/>
        <v>394</v>
      </c>
      <c r="J128" s="3">
        <f t="shared" si="19"/>
        <v>187.95363413469718</v>
      </c>
      <c r="K128" s="19">
        <f>J128-(0.00004*(F128^3)-0.0047*(F128^2)+0.1596*F128)*((38/'Numbers and calcs '!C$3)*(0.31/0.2))</f>
        <v>185.93246222604981</v>
      </c>
      <c r="L128" s="3">
        <f>K128+'Numbers and calcs '!B$15</f>
        <v>855.93246222604978</v>
      </c>
      <c r="M128" s="3">
        <f>'Numbers and calcs '!B$15-'Shear '!C128</f>
        <v>-12</v>
      </c>
      <c r="N128" s="3">
        <f t="shared" si="20"/>
        <v>173.93246222604978</v>
      </c>
      <c r="O128" s="1">
        <f t="shared" si="21"/>
        <v>80.96623111302489</v>
      </c>
      <c r="P128" s="1">
        <f t="shared" si="22"/>
        <v>92.966231113024904</v>
      </c>
      <c r="Q128">
        <f t="shared" si="23"/>
        <v>-14.494371852170815</v>
      </c>
    </row>
    <row r="129" spans="1:17" x14ac:dyDescent="0.2">
      <c r="A129">
        <v>26.12</v>
      </c>
      <c r="B129">
        <v>520</v>
      </c>
      <c r="C129">
        <v>682</v>
      </c>
      <c r="D129">
        <v>682</v>
      </c>
      <c r="E129" s="7">
        <f>((A129-A$2)/'Numbers and calcs '!D$21)</f>
        <v>0.21018467530310625</v>
      </c>
      <c r="F129" s="3">
        <f t="shared" si="16"/>
        <v>21.018467530310623</v>
      </c>
      <c r="G129" s="1">
        <f t="shared" si="17"/>
        <v>394</v>
      </c>
      <c r="H129" s="3">
        <f>'Numbers and calcs '!C$21/(1-E129)</f>
        <v>2100.5440799555049</v>
      </c>
      <c r="I129" s="1">
        <f t="shared" si="18"/>
        <v>394</v>
      </c>
      <c r="J129" s="3">
        <f t="shared" si="19"/>
        <v>187.57045079879776</v>
      </c>
      <c r="K129" s="19">
        <f>J129-(0.00004*(F129^3)-0.0047*(F129^2)+0.1596*F129)*((38/'Numbers and calcs '!C$3)*(0.31/0.2))</f>
        <v>185.54623144848711</v>
      </c>
      <c r="L129" s="3">
        <f>K129+'Numbers and calcs '!B$15</f>
        <v>855.54623144848711</v>
      </c>
      <c r="M129" s="3">
        <f>'Numbers and calcs '!B$15-'Shear '!C129</f>
        <v>-12</v>
      </c>
      <c r="N129" s="3">
        <f t="shared" si="20"/>
        <v>173.54623144848711</v>
      </c>
      <c r="O129" s="1">
        <f t="shared" si="21"/>
        <v>80.773115724243553</v>
      </c>
      <c r="P129" s="1">
        <f t="shared" si="22"/>
        <v>92.773115724243553</v>
      </c>
      <c r="Q129">
        <f t="shared" si="23"/>
        <v>-14.462185954040592</v>
      </c>
    </row>
    <row r="130" spans="1:17" x14ac:dyDescent="0.2">
      <c r="A130">
        <v>26.13</v>
      </c>
      <c r="B130">
        <v>520</v>
      </c>
      <c r="C130">
        <v>682</v>
      </c>
      <c r="D130">
        <v>682</v>
      </c>
      <c r="E130" s="7">
        <f>((A130-A$2)/'Numbers and calcs '!D$21)</f>
        <v>0.21029224166713034</v>
      </c>
      <c r="F130" s="3">
        <f t="shared" si="16"/>
        <v>21.029224166713036</v>
      </c>
      <c r="G130" s="1">
        <f t="shared" si="17"/>
        <v>394</v>
      </c>
      <c r="H130" s="3">
        <f>'Numbers and calcs '!C$21/(1-E130)</f>
        <v>2100.8301957835047</v>
      </c>
      <c r="I130" s="1">
        <f t="shared" si="18"/>
        <v>394</v>
      </c>
      <c r="J130" s="3">
        <f t="shared" si="19"/>
        <v>187.54490524307116</v>
      </c>
      <c r="K130" s="19">
        <f>J130-(0.00004*(F130^3)-0.0047*(F130^2)+0.1596*F130)*((38/'Numbers and calcs '!C$3)*(0.31/0.2))</f>
        <v>185.52048769089345</v>
      </c>
      <c r="L130" s="3">
        <f>K130+'Numbers and calcs '!B$15</f>
        <v>855.52048769089345</v>
      </c>
      <c r="M130" s="3">
        <f>'Numbers and calcs '!B$15-'Shear '!C130</f>
        <v>-12</v>
      </c>
      <c r="N130" s="3">
        <f t="shared" si="20"/>
        <v>173.52048769089345</v>
      </c>
      <c r="O130" s="1">
        <f t="shared" si="21"/>
        <v>80.760243845446723</v>
      </c>
      <c r="P130" s="1">
        <f t="shared" si="22"/>
        <v>92.760243845446723</v>
      </c>
      <c r="Q130">
        <f t="shared" si="23"/>
        <v>-14.460040640907787</v>
      </c>
    </row>
    <row r="131" spans="1:17" x14ac:dyDescent="0.2">
      <c r="A131"/>
      <c r="B131"/>
      <c r="C131"/>
      <c r="D131" s="8"/>
      <c r="H131" s="3"/>
      <c r="K131" s="19"/>
      <c r="L131" s="3"/>
      <c r="M131" s="3"/>
      <c r="N131" s="3"/>
    </row>
    <row r="132" spans="1:17" x14ac:dyDescent="0.2">
      <c r="A132"/>
      <c r="B132"/>
      <c r="C132"/>
      <c r="D132" s="8"/>
      <c r="H132" s="3"/>
      <c r="K132" s="19"/>
      <c r="L132" s="3"/>
      <c r="M132" s="3"/>
      <c r="N132" s="3"/>
    </row>
    <row r="133" spans="1:17" x14ac:dyDescent="0.2">
      <c r="A133"/>
      <c r="B133"/>
      <c r="C133"/>
      <c r="D133" s="8"/>
      <c r="H133" s="3"/>
      <c r="K133" s="19"/>
      <c r="L133" s="3"/>
      <c r="M133" s="3"/>
      <c r="N133" s="3"/>
    </row>
    <row r="134" spans="1:17" x14ac:dyDescent="0.2">
      <c r="A134"/>
      <c r="B134"/>
      <c r="C134"/>
      <c r="D134" s="8"/>
      <c r="H134" s="3"/>
      <c r="K134" s="19"/>
      <c r="L134" s="3"/>
      <c r="M134" s="3"/>
      <c r="N134" s="3"/>
    </row>
    <row r="135" spans="1:17" x14ac:dyDescent="0.2">
      <c r="A135"/>
      <c r="B135"/>
      <c r="C135"/>
      <c r="D135" s="8"/>
      <c r="H135" s="3"/>
      <c r="K135" s="19"/>
      <c r="L135" s="3"/>
      <c r="M135" s="3"/>
      <c r="N135" s="3"/>
    </row>
    <row r="136" spans="1:17" x14ac:dyDescent="0.2">
      <c r="A136"/>
      <c r="B136"/>
      <c r="C136"/>
      <c r="D136" s="8"/>
      <c r="H136" s="3"/>
      <c r="K136" s="19"/>
      <c r="L136" s="3"/>
      <c r="M136" s="3"/>
      <c r="N136" s="3"/>
    </row>
    <row r="137" spans="1:17" x14ac:dyDescent="0.2">
      <c r="A137"/>
      <c r="B137"/>
      <c r="C137"/>
      <c r="D137" s="8"/>
      <c r="H137" s="3"/>
      <c r="K137" s="19"/>
      <c r="L137" s="3"/>
      <c r="M137" s="3"/>
      <c r="N137" s="3"/>
    </row>
    <row r="138" spans="1:17" x14ac:dyDescent="0.2">
      <c r="A138"/>
      <c r="B138"/>
      <c r="C138"/>
      <c r="D138" s="8"/>
      <c r="H138" s="3"/>
      <c r="K138" s="19"/>
      <c r="L138" s="3"/>
      <c r="M138" s="3"/>
      <c r="N138" s="3"/>
    </row>
    <row r="139" spans="1:17" x14ac:dyDescent="0.2">
      <c r="A139"/>
      <c r="B139"/>
      <c r="C139"/>
      <c r="D139" s="8"/>
      <c r="H139" s="3"/>
      <c r="K139" s="19"/>
      <c r="L139" s="3"/>
      <c r="M139" s="3"/>
      <c r="N139" s="3"/>
    </row>
    <row r="140" spans="1:17" x14ac:dyDescent="0.2">
      <c r="A140"/>
      <c r="B140"/>
      <c r="C140"/>
      <c r="D140" s="8"/>
      <c r="H140" s="3"/>
      <c r="K140" s="19"/>
      <c r="L140" s="3"/>
      <c r="M140" s="3"/>
      <c r="N140" s="3"/>
    </row>
    <row r="141" spans="1:17" x14ac:dyDescent="0.2">
      <c r="A141"/>
      <c r="B141"/>
      <c r="C141"/>
      <c r="D141" s="8"/>
      <c r="H141" s="3"/>
      <c r="K141" s="19"/>
      <c r="L141" s="3"/>
      <c r="M141" s="3"/>
      <c r="N141" s="3"/>
    </row>
    <row r="142" spans="1:17" x14ac:dyDescent="0.2">
      <c r="A142"/>
      <c r="B142"/>
      <c r="C142"/>
      <c r="D142" s="8"/>
      <c r="H142" s="3"/>
      <c r="K142" s="19"/>
      <c r="L142" s="3"/>
      <c r="M142" s="3"/>
      <c r="N142" s="3"/>
    </row>
    <row r="143" spans="1:17" x14ac:dyDescent="0.2">
      <c r="A143"/>
      <c r="B143"/>
      <c r="C143"/>
      <c r="D143" s="8"/>
      <c r="H143" s="3"/>
      <c r="K143" s="19"/>
      <c r="L143" s="3"/>
      <c r="M143" s="3"/>
      <c r="N143" s="3"/>
    </row>
    <row r="144" spans="1:17" x14ac:dyDescent="0.2">
      <c r="A144"/>
      <c r="B144"/>
      <c r="C144"/>
      <c r="D144" s="8"/>
      <c r="H144" s="3"/>
      <c r="K144" s="19"/>
      <c r="L144" s="3"/>
      <c r="M144" s="3"/>
      <c r="N144" s="3"/>
    </row>
    <row r="145" spans="1:14" x14ac:dyDescent="0.2">
      <c r="A145"/>
      <c r="B145"/>
      <c r="C145"/>
      <c r="D145" s="8"/>
      <c r="H145" s="3"/>
      <c r="K145" s="19"/>
      <c r="L145" s="3"/>
      <c r="M145" s="3"/>
      <c r="N145" s="3"/>
    </row>
    <row r="146" spans="1:14" x14ac:dyDescent="0.2">
      <c r="A146"/>
      <c r="B146"/>
      <c r="C146"/>
      <c r="D146" s="8"/>
      <c r="H146" s="3"/>
      <c r="K146" s="19"/>
      <c r="L146" s="3"/>
      <c r="M146" s="3"/>
      <c r="N146" s="3"/>
    </row>
    <row r="147" spans="1:14" x14ac:dyDescent="0.2">
      <c r="A147"/>
      <c r="B147"/>
      <c r="C147"/>
      <c r="D147" s="8"/>
      <c r="H147" s="3"/>
      <c r="K147" s="19"/>
      <c r="L147" s="3"/>
      <c r="M147" s="3"/>
      <c r="N147" s="3"/>
    </row>
    <row r="148" spans="1:14" x14ac:dyDescent="0.2">
      <c r="A148"/>
      <c r="B148"/>
      <c r="C148"/>
      <c r="D148" s="8"/>
      <c r="H148" s="3"/>
      <c r="K148" s="19"/>
      <c r="L148" s="3"/>
      <c r="M148" s="3"/>
      <c r="N148" s="3"/>
    </row>
    <row r="149" spans="1:14" x14ac:dyDescent="0.2">
      <c r="A149"/>
      <c r="B149"/>
      <c r="C149"/>
      <c r="D149" s="8"/>
      <c r="H149" s="3"/>
      <c r="K149" s="19"/>
      <c r="L149" s="3"/>
      <c r="M149" s="3"/>
      <c r="N149" s="3"/>
    </row>
    <row r="150" spans="1:14" x14ac:dyDescent="0.2">
      <c r="A150"/>
      <c r="B150"/>
      <c r="C150"/>
      <c r="D150" s="8"/>
      <c r="H150" s="3"/>
      <c r="K150" s="19"/>
      <c r="L150" s="3"/>
      <c r="M150" s="3"/>
      <c r="N150" s="3"/>
    </row>
    <row r="151" spans="1:14" x14ac:dyDescent="0.2">
      <c r="A151"/>
      <c r="B151"/>
      <c r="C151"/>
      <c r="D151" s="8"/>
      <c r="H151" s="3"/>
      <c r="K151" s="19"/>
      <c r="L151" s="3"/>
      <c r="M151" s="3"/>
      <c r="N151" s="3"/>
    </row>
    <row r="152" spans="1:14" x14ac:dyDescent="0.2">
      <c r="A152"/>
      <c r="B152"/>
      <c r="C152"/>
      <c r="D152" s="8"/>
      <c r="H152" s="3"/>
      <c r="K152" s="19"/>
      <c r="L152" s="3"/>
      <c r="M152" s="3"/>
      <c r="N152" s="3"/>
    </row>
    <row r="153" spans="1:14" x14ac:dyDescent="0.2">
      <c r="A153"/>
      <c r="B153"/>
      <c r="C153"/>
      <c r="D153" s="8"/>
      <c r="H153" s="3"/>
      <c r="K153" s="19"/>
      <c r="L153" s="3"/>
      <c r="M153" s="3"/>
      <c r="N153" s="3"/>
    </row>
    <row r="154" spans="1:14" x14ac:dyDescent="0.2">
      <c r="A154"/>
      <c r="B154"/>
      <c r="C154"/>
      <c r="D154" s="8"/>
      <c r="H154" s="3"/>
      <c r="K154" s="19"/>
      <c r="L154" s="3"/>
      <c r="M154" s="3"/>
      <c r="N154" s="3"/>
    </row>
    <row r="155" spans="1:14" x14ac:dyDescent="0.2">
      <c r="A155"/>
      <c r="B155"/>
      <c r="C155"/>
      <c r="D155" s="8"/>
      <c r="H155" s="3"/>
      <c r="K155" s="19"/>
      <c r="L155" s="3"/>
      <c r="M155" s="3"/>
      <c r="N155" s="3"/>
    </row>
    <row r="156" spans="1:14" x14ac:dyDescent="0.2">
      <c r="A156"/>
      <c r="B156"/>
      <c r="C156"/>
      <c r="D156" s="8"/>
      <c r="H156" s="3"/>
      <c r="K156" s="19"/>
      <c r="L156" s="3"/>
      <c r="M156" s="3"/>
      <c r="N156" s="3"/>
    </row>
    <row r="157" spans="1:14" x14ac:dyDescent="0.2">
      <c r="A157"/>
      <c r="B157"/>
      <c r="C157"/>
      <c r="D157" s="8"/>
      <c r="H157" s="3"/>
      <c r="K157" s="19"/>
      <c r="L157" s="3"/>
      <c r="M157" s="3"/>
      <c r="N157" s="3"/>
    </row>
    <row r="158" spans="1:14" x14ac:dyDescent="0.2">
      <c r="A158"/>
      <c r="B158"/>
      <c r="C158"/>
      <c r="D158" s="8"/>
      <c r="H158" s="3"/>
      <c r="K158" s="19"/>
      <c r="L158" s="3"/>
      <c r="M158" s="3"/>
      <c r="N158" s="3"/>
    </row>
    <row r="159" spans="1:14" x14ac:dyDescent="0.2">
      <c r="A159"/>
      <c r="B159"/>
      <c r="C159"/>
      <c r="D159" s="8"/>
      <c r="H159" s="3"/>
      <c r="K159" s="19"/>
      <c r="L159" s="3"/>
      <c r="M159" s="3"/>
      <c r="N159" s="3"/>
    </row>
    <row r="160" spans="1:14" x14ac:dyDescent="0.2">
      <c r="A160"/>
      <c r="B160"/>
      <c r="C160"/>
      <c r="D160" s="8"/>
      <c r="H160" s="3"/>
      <c r="K160" s="19"/>
      <c r="L160" s="3"/>
      <c r="M160" s="3"/>
      <c r="N160" s="3"/>
    </row>
    <row r="161" spans="1:14" x14ac:dyDescent="0.2">
      <c r="A161"/>
      <c r="B161"/>
      <c r="C161"/>
      <c r="D161" s="8"/>
      <c r="H161" s="3"/>
      <c r="K161" s="19"/>
      <c r="L161" s="3"/>
      <c r="M161" s="3"/>
      <c r="N161" s="3"/>
    </row>
    <row r="162" spans="1:14" x14ac:dyDescent="0.2">
      <c r="A162"/>
      <c r="B162"/>
      <c r="C162"/>
      <c r="D162" s="8"/>
      <c r="H162" s="3"/>
      <c r="K162" s="19"/>
      <c r="L162" s="3"/>
      <c r="M162" s="3"/>
      <c r="N162" s="3"/>
    </row>
    <row r="163" spans="1:14" x14ac:dyDescent="0.2">
      <c r="A163"/>
      <c r="B163"/>
      <c r="C163"/>
      <c r="D163" s="8"/>
      <c r="H163" s="3"/>
      <c r="K163" s="19"/>
      <c r="L163" s="3"/>
      <c r="M163" s="3"/>
      <c r="N163" s="3"/>
    </row>
    <row r="164" spans="1:14" x14ac:dyDescent="0.2">
      <c r="A164"/>
      <c r="B164"/>
      <c r="C164"/>
      <c r="D164" s="8"/>
      <c r="H164" s="3"/>
      <c r="K164" s="19"/>
      <c r="L164" s="3"/>
      <c r="M164" s="3"/>
      <c r="N164" s="3"/>
    </row>
    <row r="165" spans="1:14" x14ac:dyDescent="0.2">
      <c r="A165"/>
      <c r="B165"/>
      <c r="C165"/>
      <c r="D165" s="8"/>
      <c r="H165" s="3"/>
      <c r="K165" s="19"/>
      <c r="L165" s="3"/>
      <c r="M165" s="3"/>
      <c r="N165" s="3"/>
    </row>
    <row r="166" spans="1:14" x14ac:dyDescent="0.2">
      <c r="A166"/>
      <c r="B166"/>
      <c r="C166"/>
      <c r="D166" s="8"/>
      <c r="H166" s="3"/>
      <c r="K166" s="19"/>
      <c r="L166" s="3"/>
      <c r="M166" s="3"/>
      <c r="N166" s="3"/>
    </row>
    <row r="167" spans="1:14" x14ac:dyDescent="0.2">
      <c r="A167"/>
      <c r="B167"/>
      <c r="C167"/>
      <c r="D167" s="8"/>
      <c r="H167" s="3"/>
      <c r="K167" s="19"/>
      <c r="L167" s="3"/>
      <c r="M167" s="3"/>
      <c r="N167" s="3"/>
    </row>
    <row r="168" spans="1:14" x14ac:dyDescent="0.2">
      <c r="A168"/>
      <c r="B168"/>
      <c r="C168"/>
      <c r="D168" s="8"/>
      <c r="H168" s="3"/>
      <c r="K168" s="19"/>
      <c r="L168" s="3"/>
      <c r="M168" s="3"/>
      <c r="N168" s="3"/>
    </row>
    <row r="169" spans="1:14" x14ac:dyDescent="0.2">
      <c r="A169"/>
      <c r="B169"/>
      <c r="C169"/>
      <c r="D169" s="8"/>
      <c r="H169" s="3"/>
      <c r="K169" s="19"/>
      <c r="L169" s="3"/>
      <c r="M169" s="3"/>
      <c r="N169" s="3"/>
    </row>
    <row r="170" spans="1:14" x14ac:dyDescent="0.2">
      <c r="A170"/>
      <c r="B170"/>
      <c r="C170"/>
      <c r="D170" s="8"/>
      <c r="H170" s="3"/>
      <c r="K170" s="19"/>
      <c r="L170" s="3"/>
      <c r="M170" s="3"/>
      <c r="N170" s="3"/>
    </row>
    <row r="171" spans="1:14" x14ac:dyDescent="0.2">
      <c r="A171"/>
      <c r="B171"/>
      <c r="C171"/>
      <c r="D171" s="8"/>
      <c r="H171" s="3"/>
      <c r="K171" s="19"/>
      <c r="L171" s="3"/>
      <c r="M171" s="3"/>
      <c r="N171" s="3"/>
    </row>
    <row r="172" spans="1:14" x14ac:dyDescent="0.2">
      <c r="A172"/>
      <c r="B172"/>
      <c r="C172"/>
      <c r="D172" s="8"/>
      <c r="H172" s="3"/>
      <c r="K172" s="19"/>
      <c r="L172" s="3"/>
      <c r="M172" s="3"/>
      <c r="N172" s="3"/>
    </row>
    <row r="173" spans="1:14" x14ac:dyDescent="0.2">
      <c r="A173"/>
      <c r="B173"/>
      <c r="C173"/>
      <c r="D173" s="8"/>
      <c r="H173" s="3"/>
      <c r="K173" s="19"/>
      <c r="L173" s="3"/>
      <c r="M173" s="3"/>
      <c r="N173" s="3"/>
    </row>
    <row r="174" spans="1:14" x14ac:dyDescent="0.2">
      <c r="A174"/>
      <c r="B174"/>
      <c r="C174"/>
      <c r="D174" s="8"/>
      <c r="H174" s="3"/>
      <c r="K174" s="19"/>
      <c r="L174" s="3"/>
      <c r="M174" s="3"/>
      <c r="N174" s="3"/>
    </row>
    <row r="175" spans="1:14" x14ac:dyDescent="0.2">
      <c r="A175"/>
      <c r="B175"/>
      <c r="C175"/>
      <c r="D175" s="8"/>
      <c r="H175" s="3"/>
      <c r="K175" s="19"/>
      <c r="L175" s="3"/>
      <c r="M175" s="3"/>
      <c r="N175" s="3"/>
    </row>
    <row r="176" spans="1:14" x14ac:dyDescent="0.2">
      <c r="A176"/>
      <c r="B176"/>
      <c r="C176"/>
      <c r="D176" s="8"/>
      <c r="H176" s="3"/>
      <c r="K176" s="19"/>
      <c r="L176" s="3"/>
      <c r="M176" s="3"/>
      <c r="N176" s="3"/>
    </row>
    <row r="177" spans="1:14" x14ac:dyDescent="0.2">
      <c r="A177"/>
      <c r="B177"/>
      <c r="C177"/>
      <c r="D177" s="8"/>
      <c r="H177" s="3"/>
      <c r="K177" s="19"/>
      <c r="L177" s="3"/>
      <c r="M177" s="3"/>
      <c r="N177" s="3"/>
    </row>
    <row r="178" spans="1:14" x14ac:dyDescent="0.2">
      <c r="A178"/>
      <c r="B178"/>
      <c r="C178"/>
      <c r="D178" s="8"/>
      <c r="H178" s="3"/>
      <c r="K178" s="19"/>
      <c r="L178" s="3"/>
      <c r="M178" s="3"/>
      <c r="N178" s="3"/>
    </row>
    <row r="179" spans="1:14" x14ac:dyDescent="0.2">
      <c r="A179"/>
      <c r="B179"/>
      <c r="C179"/>
      <c r="D179" s="8"/>
      <c r="H179" s="3"/>
      <c r="K179" s="19"/>
      <c r="L179" s="3"/>
      <c r="M179" s="3"/>
      <c r="N179" s="3"/>
    </row>
    <row r="180" spans="1:14" x14ac:dyDescent="0.2">
      <c r="A180"/>
      <c r="B180"/>
      <c r="C180"/>
      <c r="D180" s="8"/>
      <c r="H180" s="3"/>
      <c r="K180" s="19"/>
      <c r="L180" s="3"/>
      <c r="M180" s="3"/>
      <c r="N180" s="3"/>
    </row>
    <row r="181" spans="1:14" x14ac:dyDescent="0.2">
      <c r="A181"/>
      <c r="B181"/>
      <c r="C181"/>
      <c r="D181" s="8"/>
      <c r="H181" s="3"/>
      <c r="K181" s="19"/>
      <c r="L181" s="3"/>
      <c r="M181" s="3"/>
      <c r="N181" s="3"/>
    </row>
    <row r="182" spans="1:14" x14ac:dyDescent="0.2">
      <c r="A182"/>
      <c r="B182"/>
      <c r="C182"/>
      <c r="D182" s="8"/>
      <c r="H182" s="3"/>
      <c r="K182" s="19"/>
      <c r="L182" s="3"/>
      <c r="M182" s="3"/>
      <c r="N182" s="3"/>
    </row>
    <row r="183" spans="1:14" x14ac:dyDescent="0.2">
      <c r="A183"/>
      <c r="B183"/>
      <c r="C183"/>
      <c r="D183" s="8"/>
      <c r="H183" s="3"/>
      <c r="K183" s="19"/>
      <c r="L183" s="3"/>
      <c r="M183" s="3"/>
      <c r="N183" s="3"/>
    </row>
    <row r="184" spans="1:14" x14ac:dyDescent="0.2">
      <c r="A184"/>
      <c r="B184"/>
      <c r="C184"/>
      <c r="D184" s="8"/>
      <c r="H184" s="3"/>
      <c r="K184" s="19"/>
      <c r="L184" s="3"/>
      <c r="M184" s="3"/>
      <c r="N184" s="3"/>
    </row>
    <row r="185" spans="1:14" x14ac:dyDescent="0.2">
      <c r="A185"/>
      <c r="B185"/>
      <c r="C185"/>
      <c r="D185" s="8"/>
      <c r="H185" s="3"/>
      <c r="K185" s="19"/>
      <c r="L185" s="3"/>
      <c r="M185" s="3"/>
      <c r="N185" s="3"/>
    </row>
    <row r="186" spans="1:14" x14ac:dyDescent="0.2">
      <c r="A186"/>
      <c r="B186"/>
      <c r="C186"/>
      <c r="D186" s="8"/>
      <c r="H186" s="3"/>
      <c r="K186" s="19"/>
      <c r="L186" s="3"/>
      <c r="M186" s="3"/>
      <c r="N186" s="3"/>
    </row>
    <row r="187" spans="1:14" x14ac:dyDescent="0.2">
      <c r="A187"/>
      <c r="B187"/>
      <c r="C187"/>
      <c r="D187" s="8"/>
      <c r="H187" s="3"/>
      <c r="K187" s="19"/>
      <c r="L187" s="3"/>
      <c r="M187" s="3"/>
      <c r="N187" s="3"/>
    </row>
    <row r="188" spans="1:14" x14ac:dyDescent="0.2">
      <c r="A188"/>
      <c r="B188"/>
      <c r="C188"/>
      <c r="D188" s="8"/>
      <c r="H188" s="3"/>
      <c r="K188" s="19"/>
      <c r="L188" s="3"/>
      <c r="M188" s="3"/>
      <c r="N188" s="3"/>
    </row>
    <row r="189" spans="1:14" x14ac:dyDescent="0.2">
      <c r="A189"/>
      <c r="B189"/>
      <c r="C189"/>
      <c r="D189" s="8"/>
      <c r="H189" s="3"/>
      <c r="K189" s="19"/>
      <c r="L189" s="3"/>
      <c r="M189" s="3"/>
      <c r="N189" s="3"/>
    </row>
    <row r="190" spans="1:14" x14ac:dyDescent="0.2">
      <c r="A190"/>
      <c r="B190"/>
      <c r="C190"/>
      <c r="D190" s="8"/>
      <c r="H190" s="3"/>
      <c r="K190" s="19"/>
      <c r="L190" s="3"/>
      <c r="M190" s="3"/>
      <c r="N190" s="3"/>
    </row>
    <row r="191" spans="1:14" x14ac:dyDescent="0.2">
      <c r="A191"/>
      <c r="B191"/>
      <c r="C191"/>
      <c r="D191" s="8"/>
      <c r="H191" s="3"/>
      <c r="K191" s="19"/>
      <c r="L191" s="3"/>
      <c r="M191" s="3"/>
      <c r="N191" s="3"/>
    </row>
    <row r="192" spans="1:14" x14ac:dyDescent="0.2">
      <c r="A192"/>
      <c r="B192"/>
      <c r="C192"/>
      <c r="D192" s="8"/>
      <c r="H192" s="3"/>
      <c r="K192" s="19"/>
      <c r="L192" s="3"/>
      <c r="M192" s="3"/>
      <c r="N192" s="3"/>
    </row>
    <row r="193" spans="1:14" x14ac:dyDescent="0.2">
      <c r="A193"/>
      <c r="B193"/>
      <c r="C193"/>
      <c r="D193" s="8"/>
      <c r="H193" s="3"/>
      <c r="K193" s="19"/>
      <c r="L193" s="3"/>
      <c r="M193" s="3"/>
      <c r="N193" s="3"/>
    </row>
    <row r="194" spans="1:14" x14ac:dyDescent="0.2">
      <c r="A194"/>
      <c r="B194"/>
      <c r="C194"/>
      <c r="D194" s="8"/>
      <c r="H194" s="3"/>
      <c r="K194" s="19"/>
      <c r="L194" s="3"/>
      <c r="M194" s="3"/>
      <c r="N194" s="3"/>
    </row>
    <row r="195" spans="1:14" x14ac:dyDescent="0.2">
      <c r="A195"/>
      <c r="B195"/>
      <c r="C195"/>
      <c r="H195" s="3"/>
      <c r="K195" s="19"/>
      <c r="L195" s="3"/>
      <c r="M195" s="3"/>
      <c r="N195" s="3"/>
    </row>
    <row r="196" spans="1:14" x14ac:dyDescent="0.2">
      <c r="A196"/>
      <c r="B196"/>
      <c r="C196"/>
      <c r="H196" s="3"/>
      <c r="K196" s="19"/>
      <c r="L196" s="3"/>
      <c r="M196" s="3"/>
      <c r="N196" s="3"/>
    </row>
    <row r="197" spans="1:14" x14ac:dyDescent="0.2">
      <c r="A197"/>
      <c r="B197"/>
      <c r="C197"/>
      <c r="H197" s="3"/>
      <c r="K197" s="19"/>
      <c r="L197" s="3"/>
      <c r="M197" s="3"/>
      <c r="N197" s="3"/>
    </row>
    <row r="198" spans="1:14" x14ac:dyDescent="0.2">
      <c r="A198"/>
      <c r="B198"/>
      <c r="C198"/>
      <c r="H198" s="3"/>
      <c r="K198" s="19"/>
      <c r="L198" s="3"/>
      <c r="M198" s="3"/>
      <c r="N198" s="3"/>
    </row>
    <row r="199" spans="1:14" x14ac:dyDescent="0.2">
      <c r="A199"/>
      <c r="B199"/>
      <c r="C199"/>
      <c r="H199" s="3"/>
      <c r="K199" s="19"/>
      <c r="L199" s="3"/>
      <c r="M199" s="3"/>
      <c r="N199" s="3"/>
    </row>
    <row r="200" spans="1:14" x14ac:dyDescent="0.2">
      <c r="A200"/>
      <c r="B200"/>
      <c r="C200"/>
      <c r="H200" s="3"/>
      <c r="K200" s="19"/>
      <c r="L200" s="3"/>
      <c r="M200" s="3"/>
      <c r="N200" s="3"/>
    </row>
    <row r="201" spans="1:14" x14ac:dyDescent="0.2">
      <c r="A201"/>
      <c r="B201"/>
      <c r="C201"/>
      <c r="H201" s="3"/>
      <c r="K201" s="19"/>
      <c r="L201" s="3"/>
      <c r="M201" s="3"/>
      <c r="N201" s="3"/>
    </row>
    <row r="202" spans="1:14" x14ac:dyDescent="0.2">
      <c r="A202"/>
      <c r="B202"/>
      <c r="C202"/>
      <c r="H202" s="3"/>
      <c r="K202" s="19"/>
      <c r="L202" s="3"/>
      <c r="M202" s="3"/>
      <c r="N202" s="3"/>
    </row>
    <row r="203" spans="1:14" x14ac:dyDescent="0.2">
      <c r="A203"/>
      <c r="B203"/>
      <c r="C203"/>
      <c r="H203" s="3"/>
      <c r="K203" s="19"/>
      <c r="L203" s="3"/>
      <c r="M203" s="3"/>
      <c r="N203" s="3"/>
    </row>
    <row r="204" spans="1:14" x14ac:dyDescent="0.2">
      <c r="A204"/>
      <c r="B204"/>
      <c r="C204"/>
      <c r="H204" s="3"/>
      <c r="K204" s="19"/>
      <c r="L204" s="3"/>
      <c r="M204" s="3"/>
      <c r="N204" s="3"/>
    </row>
    <row r="205" spans="1:14" x14ac:dyDescent="0.2">
      <c r="A205"/>
      <c r="B205"/>
      <c r="C205"/>
      <c r="H205" s="3"/>
      <c r="K205" s="19"/>
      <c r="L205" s="3"/>
      <c r="M205" s="3"/>
      <c r="N205" s="3"/>
    </row>
    <row r="206" spans="1:14" x14ac:dyDescent="0.2">
      <c r="A206"/>
      <c r="B206"/>
      <c r="C206"/>
      <c r="H206" s="3"/>
      <c r="K206" s="19"/>
      <c r="L206" s="3"/>
      <c r="M206" s="3"/>
      <c r="N206" s="3"/>
    </row>
    <row r="207" spans="1:14" x14ac:dyDescent="0.2">
      <c r="A207"/>
      <c r="B207"/>
      <c r="C207"/>
      <c r="H207" s="3"/>
      <c r="K207" s="19"/>
      <c r="L207" s="3"/>
      <c r="M207" s="3"/>
      <c r="N207" s="3"/>
    </row>
    <row r="208" spans="1:14" x14ac:dyDescent="0.2">
      <c r="A208"/>
      <c r="B208"/>
      <c r="C208"/>
      <c r="H208" s="3"/>
      <c r="K208" s="19"/>
      <c r="L208" s="3"/>
      <c r="M208" s="3"/>
      <c r="N208" s="3"/>
    </row>
    <row r="209" spans="1:14" x14ac:dyDescent="0.2">
      <c r="A209"/>
      <c r="B209"/>
      <c r="C209"/>
      <c r="H209" s="3"/>
      <c r="K209" s="19"/>
      <c r="L209" s="3"/>
      <c r="M209" s="3"/>
      <c r="N209" s="3"/>
    </row>
    <row r="210" spans="1:14" x14ac:dyDescent="0.2">
      <c r="A210"/>
      <c r="B210"/>
      <c r="C210"/>
      <c r="H210" s="3"/>
      <c r="K210" s="19"/>
      <c r="L210" s="3"/>
      <c r="M210" s="3"/>
      <c r="N210" s="3"/>
    </row>
    <row r="211" spans="1:14" x14ac:dyDescent="0.2">
      <c r="A211"/>
      <c r="B211"/>
      <c r="C211"/>
      <c r="H211" s="3"/>
      <c r="K211" s="19"/>
      <c r="L211" s="3"/>
      <c r="M211" s="3"/>
      <c r="N211" s="3"/>
    </row>
    <row r="212" spans="1:14" x14ac:dyDescent="0.2">
      <c r="A212"/>
      <c r="B212"/>
      <c r="C212"/>
      <c r="H212" s="3"/>
      <c r="K212" s="19"/>
      <c r="L212" s="3"/>
      <c r="M212" s="3"/>
      <c r="N212" s="3"/>
    </row>
    <row r="213" spans="1:14" x14ac:dyDescent="0.2">
      <c r="A213"/>
      <c r="B213"/>
      <c r="C213"/>
      <c r="H213" s="3"/>
      <c r="K213" s="19"/>
      <c r="L213" s="3"/>
      <c r="M213" s="3"/>
      <c r="N213" s="3"/>
    </row>
    <row r="214" spans="1:14" x14ac:dyDescent="0.2">
      <c r="A214"/>
      <c r="B214"/>
      <c r="C214"/>
      <c r="H214" s="3"/>
      <c r="K214" s="19"/>
      <c r="L214" s="3"/>
      <c r="M214" s="3"/>
      <c r="N214" s="3"/>
    </row>
    <row r="215" spans="1:14" x14ac:dyDescent="0.2">
      <c r="A215"/>
      <c r="B215"/>
      <c r="C215"/>
      <c r="H215" s="3"/>
      <c r="K215" s="19"/>
      <c r="L215" s="3"/>
      <c r="M215" s="3"/>
      <c r="N215" s="3"/>
    </row>
    <row r="216" spans="1:14" x14ac:dyDescent="0.2">
      <c r="A216"/>
      <c r="B216"/>
      <c r="C216"/>
      <c r="H216" s="3"/>
      <c r="K216" s="19"/>
      <c r="L216" s="3"/>
      <c r="M216" s="3"/>
      <c r="N216" s="3"/>
    </row>
    <row r="217" spans="1:14" x14ac:dyDescent="0.2">
      <c r="A217"/>
      <c r="B217"/>
      <c r="C217"/>
      <c r="H217" s="3"/>
      <c r="K217" s="19"/>
      <c r="L217" s="3"/>
      <c r="M217" s="3"/>
      <c r="N217" s="3"/>
    </row>
    <row r="218" spans="1:14" x14ac:dyDescent="0.2">
      <c r="A218"/>
      <c r="B218"/>
      <c r="C218"/>
      <c r="H218" s="3"/>
      <c r="K218" s="19"/>
      <c r="L218" s="3"/>
      <c r="M218" s="3"/>
      <c r="N218" s="3"/>
    </row>
    <row r="219" spans="1:14" x14ac:dyDescent="0.2">
      <c r="A219"/>
      <c r="B219"/>
      <c r="C219"/>
      <c r="H219" s="3"/>
      <c r="K219" s="19"/>
      <c r="L219" s="3"/>
      <c r="M219" s="3"/>
      <c r="N219" s="3"/>
    </row>
    <row r="220" spans="1:14" x14ac:dyDescent="0.2">
      <c r="A220"/>
      <c r="B220"/>
      <c r="C220"/>
      <c r="H220" s="3"/>
      <c r="K220" s="19"/>
      <c r="L220" s="3"/>
      <c r="M220" s="3"/>
      <c r="N220" s="3"/>
    </row>
    <row r="221" spans="1:14" x14ac:dyDescent="0.2">
      <c r="A221"/>
      <c r="B221"/>
      <c r="C221"/>
      <c r="H221" s="3"/>
      <c r="K221" s="19"/>
      <c r="L221" s="3"/>
      <c r="M221" s="3"/>
      <c r="N221" s="3"/>
    </row>
    <row r="222" spans="1:14" x14ac:dyDescent="0.2">
      <c r="A222"/>
      <c r="B222"/>
      <c r="C222"/>
      <c r="H222" s="3"/>
      <c r="K222" s="19"/>
      <c r="L222" s="3"/>
      <c r="M222" s="3"/>
      <c r="N222" s="3"/>
    </row>
    <row r="223" spans="1:14" x14ac:dyDescent="0.2">
      <c r="A223"/>
      <c r="B223"/>
      <c r="C223"/>
      <c r="H223" s="3"/>
      <c r="K223" s="19"/>
      <c r="L223" s="3"/>
      <c r="M223" s="3"/>
      <c r="N223" s="3"/>
    </row>
    <row r="224" spans="1:14" x14ac:dyDescent="0.2">
      <c r="A224"/>
      <c r="B224"/>
      <c r="C224"/>
      <c r="H224" s="3"/>
      <c r="K224" s="19"/>
      <c r="L224" s="3"/>
      <c r="M224" s="3"/>
      <c r="N224" s="3"/>
    </row>
    <row r="225" spans="1:14" x14ac:dyDescent="0.2">
      <c r="A225"/>
      <c r="B225"/>
      <c r="C225"/>
      <c r="H225" s="3"/>
      <c r="K225" s="19"/>
      <c r="L225" s="3"/>
      <c r="M225" s="3"/>
      <c r="N225" s="3"/>
    </row>
    <row r="226" spans="1:14" x14ac:dyDescent="0.2">
      <c r="A226"/>
      <c r="B226"/>
      <c r="C226"/>
      <c r="H226" s="3"/>
      <c r="K226" s="19"/>
      <c r="L226" s="3"/>
      <c r="M226" s="3"/>
      <c r="N226" s="3"/>
    </row>
    <row r="227" spans="1:14" x14ac:dyDescent="0.2">
      <c r="A227"/>
      <c r="B227"/>
      <c r="C227"/>
      <c r="H227" s="3"/>
      <c r="K227" s="19"/>
      <c r="L227" s="3"/>
      <c r="M227" s="3"/>
      <c r="N227" s="3"/>
    </row>
    <row r="228" spans="1:14" x14ac:dyDescent="0.2">
      <c r="A228"/>
      <c r="B228"/>
      <c r="C228"/>
      <c r="H228" s="3"/>
      <c r="K228" s="19"/>
      <c r="L228" s="3"/>
      <c r="M228" s="3"/>
      <c r="N228" s="3"/>
    </row>
    <row r="229" spans="1:14" x14ac:dyDescent="0.2">
      <c r="A229"/>
      <c r="B229"/>
      <c r="C229"/>
      <c r="H229" s="3"/>
      <c r="K229" s="19"/>
      <c r="L229" s="3"/>
      <c r="M229" s="3"/>
      <c r="N229" s="3"/>
    </row>
    <row r="230" spans="1:14" x14ac:dyDescent="0.2">
      <c r="A230"/>
      <c r="B230"/>
      <c r="C230"/>
      <c r="H230" s="3"/>
      <c r="K230" s="19"/>
      <c r="L230" s="3"/>
      <c r="M230" s="3"/>
      <c r="N230" s="3"/>
    </row>
    <row r="231" spans="1:14" x14ac:dyDescent="0.2">
      <c r="A231"/>
      <c r="B231"/>
      <c r="C231"/>
      <c r="H231" s="3"/>
      <c r="K231" s="19"/>
      <c r="L231" s="3"/>
      <c r="M231" s="3"/>
      <c r="N231" s="3"/>
    </row>
    <row r="232" spans="1:14" x14ac:dyDescent="0.2">
      <c r="A232"/>
      <c r="B232"/>
      <c r="C232"/>
      <c r="H232" s="3"/>
      <c r="K232" s="19"/>
      <c r="L232" s="3"/>
      <c r="M232" s="3"/>
      <c r="N232" s="3"/>
    </row>
    <row r="233" spans="1:14" x14ac:dyDescent="0.2">
      <c r="A233"/>
      <c r="B233"/>
      <c r="C233"/>
      <c r="H233" s="3"/>
      <c r="K233" s="19"/>
      <c r="L233" s="3"/>
      <c r="M233" s="3"/>
      <c r="N233" s="3"/>
    </row>
    <row r="234" spans="1:14" x14ac:dyDescent="0.2">
      <c r="A234"/>
      <c r="B234"/>
      <c r="C234"/>
      <c r="H234" s="3"/>
      <c r="K234" s="19"/>
      <c r="L234" s="3"/>
      <c r="M234" s="3"/>
      <c r="N234" s="3"/>
    </row>
    <row r="235" spans="1:14" x14ac:dyDescent="0.2">
      <c r="A235"/>
      <c r="B235"/>
      <c r="C235"/>
      <c r="H235" s="3"/>
      <c r="K235" s="19"/>
      <c r="L235" s="3"/>
      <c r="M235" s="3"/>
      <c r="N235" s="3"/>
    </row>
    <row r="236" spans="1:14" x14ac:dyDescent="0.2">
      <c r="A236"/>
      <c r="B236"/>
      <c r="C236"/>
      <c r="H236" s="3"/>
      <c r="K236" s="19"/>
      <c r="L236" s="3"/>
      <c r="M236" s="3"/>
      <c r="N236" s="3"/>
    </row>
    <row r="237" spans="1:14" x14ac:dyDescent="0.2">
      <c r="A237"/>
      <c r="B237"/>
      <c r="C237"/>
      <c r="H237" s="3"/>
      <c r="K237" s="19"/>
      <c r="L237" s="3"/>
      <c r="M237" s="3"/>
      <c r="N237" s="3"/>
    </row>
    <row r="238" spans="1:14" x14ac:dyDescent="0.2">
      <c r="A238"/>
      <c r="B238"/>
      <c r="C238"/>
      <c r="H238" s="3"/>
      <c r="K238" s="19"/>
      <c r="L238" s="3"/>
      <c r="M238" s="3"/>
      <c r="N238" s="3"/>
    </row>
    <row r="239" spans="1:14" x14ac:dyDescent="0.2">
      <c r="A239"/>
      <c r="B239"/>
      <c r="C239"/>
      <c r="H239" s="3"/>
      <c r="K239" s="19"/>
      <c r="L239" s="3"/>
      <c r="M239" s="3"/>
      <c r="N239" s="3"/>
    </row>
    <row r="240" spans="1:14" x14ac:dyDescent="0.2">
      <c r="A240"/>
      <c r="B240"/>
      <c r="C240"/>
      <c r="H240" s="3"/>
      <c r="K240" s="19"/>
      <c r="L240" s="3"/>
      <c r="M240" s="3"/>
      <c r="N240" s="3"/>
    </row>
    <row r="241" spans="1:14" x14ac:dyDescent="0.2">
      <c r="A241"/>
      <c r="B241"/>
      <c r="C241"/>
      <c r="H241" s="3"/>
      <c r="K241" s="19"/>
      <c r="L241" s="3"/>
      <c r="M241" s="3"/>
      <c r="N241" s="3"/>
    </row>
    <row r="242" spans="1:14" x14ac:dyDescent="0.2">
      <c r="A242"/>
      <c r="B242"/>
      <c r="C242"/>
      <c r="H242" s="3"/>
      <c r="K242" s="19"/>
      <c r="L242" s="3"/>
      <c r="M242" s="3"/>
      <c r="N242" s="3"/>
    </row>
    <row r="243" spans="1:14" x14ac:dyDescent="0.2">
      <c r="A243"/>
      <c r="B243"/>
      <c r="C243"/>
      <c r="H243" s="3"/>
      <c r="K243" s="19"/>
      <c r="L243" s="3"/>
      <c r="M243" s="3"/>
      <c r="N243" s="3"/>
    </row>
    <row r="244" spans="1:14" x14ac:dyDescent="0.2">
      <c r="A244"/>
      <c r="B244"/>
      <c r="C244"/>
      <c r="H244" s="3"/>
      <c r="K244" s="19"/>
      <c r="L244" s="3"/>
      <c r="M244" s="3"/>
      <c r="N244" s="3"/>
    </row>
    <row r="245" spans="1:14" x14ac:dyDescent="0.2">
      <c r="A245"/>
      <c r="B245"/>
      <c r="C245"/>
      <c r="H245" s="3"/>
      <c r="K245" s="19"/>
      <c r="L245" s="3"/>
      <c r="M245" s="3"/>
      <c r="N245" s="3"/>
    </row>
    <row r="246" spans="1:14" x14ac:dyDescent="0.2">
      <c r="A246"/>
      <c r="B246"/>
      <c r="C246"/>
      <c r="H246" s="3"/>
      <c r="K246" s="19"/>
      <c r="L246" s="3"/>
      <c r="M246" s="3"/>
      <c r="N246" s="3"/>
    </row>
    <row r="247" spans="1:14" x14ac:dyDescent="0.2">
      <c r="A247"/>
      <c r="B247"/>
      <c r="C247"/>
      <c r="H247" s="3"/>
      <c r="K247" s="19"/>
      <c r="L247" s="3"/>
      <c r="M247" s="3"/>
      <c r="N247" s="3"/>
    </row>
    <row r="248" spans="1:14" x14ac:dyDescent="0.2">
      <c r="A248"/>
      <c r="B248"/>
      <c r="C248"/>
      <c r="H248" s="3"/>
      <c r="K248" s="19"/>
      <c r="L248" s="3"/>
      <c r="M248" s="3"/>
      <c r="N248" s="3"/>
    </row>
    <row r="249" spans="1:14" x14ac:dyDescent="0.2">
      <c r="A249"/>
      <c r="B249"/>
      <c r="C249"/>
      <c r="H249" s="3"/>
      <c r="K249" s="19"/>
      <c r="L249" s="3"/>
      <c r="M249" s="3"/>
      <c r="N249" s="3"/>
    </row>
    <row r="250" spans="1:14" x14ac:dyDescent="0.2">
      <c r="A250"/>
      <c r="B250"/>
      <c r="C250"/>
      <c r="H250" s="3"/>
      <c r="K250" s="19"/>
      <c r="L250" s="3"/>
      <c r="M250" s="3"/>
      <c r="N250" s="3"/>
    </row>
    <row r="251" spans="1:14" x14ac:dyDescent="0.2">
      <c r="A251"/>
      <c r="B251"/>
      <c r="C251"/>
      <c r="H251" s="3"/>
      <c r="K251" s="19"/>
      <c r="L251" s="3"/>
      <c r="M251" s="3"/>
      <c r="N251" s="3"/>
    </row>
    <row r="252" spans="1:14" x14ac:dyDescent="0.2">
      <c r="A252"/>
      <c r="B252"/>
      <c r="C252"/>
      <c r="H252" s="3"/>
      <c r="K252" s="19"/>
      <c r="L252" s="3"/>
      <c r="M252" s="3"/>
      <c r="N252" s="3"/>
    </row>
    <row r="253" spans="1:14" x14ac:dyDescent="0.2">
      <c r="A253"/>
      <c r="B253"/>
      <c r="C253"/>
      <c r="H253" s="3"/>
      <c r="K253" s="19"/>
      <c r="L253" s="3"/>
      <c r="M253" s="3"/>
      <c r="N253" s="3"/>
    </row>
    <row r="254" spans="1:14" x14ac:dyDescent="0.2">
      <c r="A254"/>
      <c r="B254"/>
      <c r="C254"/>
      <c r="H254" s="3"/>
      <c r="K254" s="19"/>
      <c r="L254" s="3"/>
      <c r="M254" s="3"/>
      <c r="N254" s="3"/>
    </row>
    <row r="255" spans="1:14" x14ac:dyDescent="0.2">
      <c r="A255"/>
      <c r="B255"/>
      <c r="C255"/>
      <c r="H255" s="3"/>
      <c r="K255" s="19"/>
      <c r="L255" s="3"/>
      <c r="M255" s="3"/>
      <c r="N255" s="3"/>
    </row>
    <row r="256" spans="1:14" x14ac:dyDescent="0.2">
      <c r="A256"/>
      <c r="B256"/>
      <c r="C256"/>
      <c r="H256" s="3"/>
      <c r="K256" s="19"/>
      <c r="L256" s="3"/>
      <c r="M256" s="3"/>
      <c r="N256" s="3"/>
    </row>
    <row r="257" spans="1:14" x14ac:dyDescent="0.2">
      <c r="A257"/>
      <c r="B257"/>
      <c r="C257"/>
      <c r="H257" s="3"/>
      <c r="K257" s="19"/>
      <c r="L257" s="3"/>
      <c r="M257" s="3"/>
      <c r="N257" s="3"/>
    </row>
    <row r="258" spans="1:14" x14ac:dyDescent="0.2">
      <c r="A258"/>
      <c r="B258"/>
      <c r="C258"/>
      <c r="H258" s="3"/>
      <c r="K258" s="19"/>
      <c r="L258" s="3"/>
      <c r="M258" s="3"/>
      <c r="N258" s="3"/>
    </row>
    <row r="259" spans="1:14" x14ac:dyDescent="0.2">
      <c r="A259"/>
      <c r="B259"/>
      <c r="C259"/>
      <c r="H259" s="3"/>
      <c r="K259" s="19"/>
      <c r="L259" s="3"/>
      <c r="M259" s="3"/>
      <c r="N259" s="3"/>
    </row>
    <row r="260" spans="1:14" x14ac:dyDescent="0.2">
      <c r="A260"/>
      <c r="B260"/>
      <c r="C260"/>
      <c r="H260" s="3"/>
      <c r="K260" s="19"/>
      <c r="L260" s="3"/>
      <c r="M260" s="3"/>
      <c r="N260" s="3"/>
    </row>
    <row r="261" spans="1:14" x14ac:dyDescent="0.2">
      <c r="A261"/>
      <c r="B261"/>
      <c r="C261"/>
      <c r="H261" s="3"/>
      <c r="K261" s="19"/>
      <c r="L261" s="3"/>
      <c r="M261" s="3"/>
      <c r="N261" s="3"/>
    </row>
    <row r="262" spans="1:14" x14ac:dyDescent="0.2">
      <c r="A262"/>
      <c r="B262"/>
      <c r="C262"/>
      <c r="H262" s="3"/>
      <c r="K262" s="19"/>
      <c r="L262" s="3"/>
      <c r="M262" s="3"/>
      <c r="N262" s="3"/>
    </row>
    <row r="263" spans="1:14" x14ac:dyDescent="0.2">
      <c r="A263"/>
      <c r="B263"/>
      <c r="C263"/>
      <c r="H263" s="3"/>
      <c r="K263" s="19"/>
      <c r="L263" s="3"/>
      <c r="M263" s="3"/>
      <c r="N263" s="3"/>
    </row>
    <row r="264" spans="1:14" x14ac:dyDescent="0.2">
      <c r="A264"/>
      <c r="B264"/>
      <c r="C264"/>
      <c r="H264" s="3"/>
      <c r="K264" s="19"/>
      <c r="L264" s="3"/>
      <c r="M264" s="3"/>
      <c r="N264" s="3"/>
    </row>
    <row r="265" spans="1:14" x14ac:dyDescent="0.2">
      <c r="A265"/>
      <c r="B265"/>
      <c r="C265"/>
      <c r="H265" s="3"/>
      <c r="K265" s="19"/>
      <c r="L265" s="3"/>
      <c r="M265" s="3"/>
      <c r="N265" s="3"/>
    </row>
    <row r="266" spans="1:14" x14ac:dyDescent="0.2">
      <c r="A266"/>
      <c r="B266"/>
      <c r="C266"/>
      <c r="H266" s="3"/>
      <c r="K266" s="19"/>
      <c r="L266" s="3"/>
      <c r="M266" s="3"/>
      <c r="N266" s="3"/>
    </row>
    <row r="267" spans="1:14" x14ac:dyDescent="0.2">
      <c r="A267"/>
      <c r="B267"/>
      <c r="C267"/>
      <c r="H267" s="3"/>
      <c r="K267" s="19"/>
      <c r="L267" s="3"/>
      <c r="M267" s="3"/>
      <c r="N267" s="3"/>
    </row>
    <row r="268" spans="1:14" x14ac:dyDescent="0.2">
      <c r="A268"/>
      <c r="B268"/>
      <c r="C268"/>
      <c r="H268" s="3"/>
      <c r="K268" s="19"/>
      <c r="L268" s="3"/>
      <c r="M268" s="3"/>
      <c r="N268" s="3"/>
    </row>
    <row r="269" spans="1:14" x14ac:dyDescent="0.2">
      <c r="A269"/>
      <c r="B269"/>
      <c r="C269"/>
      <c r="H269" s="3"/>
      <c r="K269" s="19"/>
      <c r="L269" s="3"/>
      <c r="M269" s="3"/>
      <c r="N269" s="3"/>
    </row>
    <row r="270" spans="1:14" x14ac:dyDescent="0.2">
      <c r="A270"/>
      <c r="B270"/>
      <c r="C270"/>
      <c r="H270" s="3"/>
      <c r="K270" s="19"/>
      <c r="L270" s="3"/>
      <c r="M270" s="3"/>
      <c r="N270" s="3"/>
    </row>
    <row r="271" spans="1:14" x14ac:dyDescent="0.2">
      <c r="A271"/>
      <c r="B271"/>
      <c r="C271"/>
      <c r="H271" s="3"/>
      <c r="K271" s="19"/>
      <c r="L271" s="3"/>
      <c r="M271" s="3"/>
      <c r="N271" s="3"/>
    </row>
    <row r="272" spans="1:14" x14ac:dyDescent="0.2">
      <c r="A272"/>
      <c r="B272"/>
      <c r="C272"/>
      <c r="H272" s="3"/>
      <c r="K272" s="19"/>
      <c r="L272" s="3"/>
      <c r="M272" s="3"/>
      <c r="N272" s="3"/>
    </row>
    <row r="273" spans="1:14" x14ac:dyDescent="0.2">
      <c r="A273"/>
      <c r="B273"/>
      <c r="C273"/>
      <c r="H273" s="3"/>
      <c r="K273" s="19"/>
      <c r="L273" s="3"/>
      <c r="M273" s="3"/>
      <c r="N273" s="3"/>
    </row>
    <row r="274" spans="1:14" x14ac:dyDescent="0.2">
      <c r="A274"/>
      <c r="B274"/>
      <c r="C274"/>
      <c r="H274" s="3"/>
      <c r="K274" s="19"/>
      <c r="L274" s="3"/>
      <c r="M274" s="3"/>
      <c r="N274" s="3"/>
    </row>
    <row r="275" spans="1:14" x14ac:dyDescent="0.2">
      <c r="A275"/>
      <c r="B275"/>
      <c r="C275"/>
      <c r="H275" s="3"/>
      <c r="K275" s="19"/>
      <c r="L275" s="3"/>
      <c r="M275" s="3"/>
      <c r="N275" s="3"/>
    </row>
    <row r="276" spans="1:14" x14ac:dyDescent="0.2">
      <c r="A276"/>
      <c r="B276"/>
      <c r="C276"/>
      <c r="H276" s="3"/>
      <c r="K276" s="19"/>
      <c r="L276" s="3"/>
      <c r="M276" s="3"/>
      <c r="N276" s="3"/>
    </row>
    <row r="277" spans="1:14" x14ac:dyDescent="0.2">
      <c r="A277"/>
      <c r="B277"/>
      <c r="C277"/>
      <c r="H277" s="3"/>
      <c r="K277" s="19"/>
      <c r="L277" s="3"/>
      <c r="M277" s="3"/>
      <c r="N277" s="3"/>
    </row>
    <row r="278" spans="1:14" x14ac:dyDescent="0.2">
      <c r="A278"/>
      <c r="B278"/>
      <c r="C278"/>
      <c r="H278" s="3"/>
      <c r="K278" s="19"/>
      <c r="L278" s="3"/>
      <c r="M278" s="3"/>
      <c r="N278" s="3"/>
    </row>
    <row r="279" spans="1:14" x14ac:dyDescent="0.2">
      <c r="A279"/>
      <c r="B279"/>
      <c r="C279"/>
      <c r="H279" s="3"/>
      <c r="K279" s="19"/>
      <c r="L279" s="3"/>
      <c r="M279" s="3"/>
      <c r="N279" s="3"/>
    </row>
    <row r="280" spans="1:14" x14ac:dyDescent="0.2">
      <c r="A280"/>
      <c r="B280"/>
      <c r="C280"/>
      <c r="H280" s="3"/>
      <c r="K280" s="19"/>
      <c r="L280" s="3"/>
      <c r="M280" s="3"/>
      <c r="N280" s="3"/>
    </row>
    <row r="281" spans="1:14" x14ac:dyDescent="0.2">
      <c r="A281"/>
      <c r="B281"/>
      <c r="C281"/>
      <c r="H281" s="3"/>
      <c r="K281" s="19"/>
      <c r="L281" s="3"/>
      <c r="M281" s="3"/>
      <c r="N281" s="3"/>
    </row>
    <row r="282" spans="1:14" x14ac:dyDescent="0.2">
      <c r="A282"/>
      <c r="B282"/>
      <c r="C282"/>
      <c r="H282" s="3"/>
      <c r="K282" s="19"/>
      <c r="L282" s="3"/>
      <c r="M282" s="3"/>
      <c r="N282" s="3"/>
    </row>
    <row r="283" spans="1:14" x14ac:dyDescent="0.2">
      <c r="A283"/>
      <c r="B283"/>
      <c r="C283"/>
      <c r="H283" s="3"/>
      <c r="K283" s="19"/>
      <c r="L283" s="3"/>
      <c r="M283" s="3"/>
      <c r="N283" s="3"/>
    </row>
    <row r="284" spans="1:14" x14ac:dyDescent="0.2">
      <c r="A284"/>
      <c r="B284"/>
      <c r="C284"/>
      <c r="H284" s="3"/>
      <c r="K284" s="19"/>
      <c r="L284" s="3"/>
      <c r="M284" s="3"/>
      <c r="N284" s="3"/>
    </row>
    <row r="285" spans="1:14" x14ac:dyDescent="0.2">
      <c r="A285"/>
      <c r="B285"/>
      <c r="C285"/>
      <c r="H285" s="3"/>
      <c r="K285" s="19"/>
      <c r="L285" s="3"/>
      <c r="M285" s="3"/>
      <c r="N285" s="3"/>
    </row>
    <row r="286" spans="1:14" x14ac:dyDescent="0.2">
      <c r="A286"/>
      <c r="B286"/>
      <c r="C286"/>
      <c r="H286" s="3"/>
      <c r="K286" s="19"/>
      <c r="L286" s="3"/>
      <c r="M286" s="3"/>
      <c r="N286" s="3"/>
    </row>
    <row r="287" spans="1:14" x14ac:dyDescent="0.2">
      <c r="A287"/>
      <c r="B287"/>
      <c r="C287"/>
      <c r="H287" s="3"/>
      <c r="K287" s="19"/>
      <c r="L287" s="3"/>
      <c r="M287" s="3"/>
      <c r="N287" s="3"/>
    </row>
    <row r="288" spans="1:14" x14ac:dyDescent="0.2">
      <c r="A288"/>
      <c r="B288"/>
      <c r="C288"/>
      <c r="H288" s="3"/>
      <c r="K288" s="19"/>
      <c r="L288" s="3"/>
      <c r="M288" s="3"/>
      <c r="N288" s="3"/>
    </row>
    <row r="289" spans="1:14" x14ac:dyDescent="0.2">
      <c r="A289"/>
      <c r="B289"/>
      <c r="C289"/>
      <c r="H289" s="3"/>
      <c r="K289" s="19"/>
      <c r="L289" s="3"/>
      <c r="M289" s="3"/>
      <c r="N289" s="3"/>
    </row>
    <row r="290" spans="1:14" x14ac:dyDescent="0.2">
      <c r="A290"/>
      <c r="B290"/>
      <c r="C290"/>
      <c r="H290" s="3"/>
      <c r="K290" s="19"/>
      <c r="L290" s="3"/>
      <c r="M290" s="3"/>
      <c r="N290" s="3"/>
    </row>
    <row r="291" spans="1:14" x14ac:dyDescent="0.2">
      <c r="A291"/>
      <c r="B291"/>
      <c r="C291"/>
      <c r="H291" s="3"/>
      <c r="K291" s="19"/>
      <c r="L291" s="3"/>
      <c r="M291" s="3"/>
      <c r="N291" s="3"/>
    </row>
    <row r="292" spans="1:14" x14ac:dyDescent="0.2">
      <c r="A292"/>
      <c r="B292"/>
      <c r="C292"/>
      <c r="H292" s="3"/>
      <c r="K292" s="19"/>
      <c r="L292" s="3"/>
      <c r="M292" s="3"/>
      <c r="N292" s="3"/>
    </row>
    <row r="293" spans="1:14" x14ac:dyDescent="0.2">
      <c r="A293"/>
      <c r="B293"/>
      <c r="C293"/>
      <c r="H293" s="3"/>
      <c r="K293" s="19"/>
      <c r="L293" s="3"/>
      <c r="M293" s="3"/>
      <c r="N293" s="3"/>
    </row>
    <row r="294" spans="1:14" x14ac:dyDescent="0.2">
      <c r="A294"/>
      <c r="B294"/>
      <c r="C294"/>
      <c r="H294" s="3"/>
      <c r="K294" s="19"/>
      <c r="L294" s="3"/>
      <c r="M294" s="3"/>
      <c r="N294" s="3"/>
    </row>
    <row r="295" spans="1:14" x14ac:dyDescent="0.2">
      <c r="A295"/>
      <c r="B295"/>
      <c r="C295"/>
      <c r="H295" s="3"/>
      <c r="K295" s="19"/>
      <c r="L295" s="3"/>
      <c r="M295" s="3"/>
      <c r="N295" s="3"/>
    </row>
    <row r="296" spans="1:14" x14ac:dyDescent="0.2">
      <c r="A296"/>
      <c r="B296"/>
      <c r="C296"/>
      <c r="H296" s="3"/>
      <c r="K296" s="19"/>
      <c r="L296" s="3"/>
      <c r="M296" s="3"/>
      <c r="N296" s="3"/>
    </row>
    <row r="297" spans="1:14" x14ac:dyDescent="0.2">
      <c r="A297"/>
      <c r="B297"/>
      <c r="C297"/>
      <c r="H297" s="3"/>
      <c r="K297" s="19"/>
      <c r="L297" s="3"/>
      <c r="M297" s="3"/>
      <c r="N297" s="3"/>
    </row>
    <row r="298" spans="1:14" x14ac:dyDescent="0.2">
      <c r="A298"/>
      <c r="B298"/>
      <c r="C298"/>
      <c r="H298" s="3"/>
      <c r="K298" s="19"/>
      <c r="L298" s="3"/>
      <c r="M298" s="3"/>
      <c r="N298" s="3"/>
    </row>
    <row r="299" spans="1:14" x14ac:dyDescent="0.2">
      <c r="A299"/>
      <c r="B299"/>
      <c r="C299"/>
      <c r="H299" s="3"/>
      <c r="K299" s="19"/>
      <c r="L299" s="3"/>
      <c r="M299" s="3"/>
      <c r="N299" s="3"/>
    </row>
    <row r="300" spans="1:14" x14ac:dyDescent="0.2">
      <c r="A300"/>
      <c r="B300"/>
      <c r="C300"/>
      <c r="H300" s="3"/>
      <c r="K300" s="19"/>
      <c r="L300" s="3"/>
      <c r="M300" s="3"/>
      <c r="N300" s="3"/>
    </row>
    <row r="301" spans="1:14" x14ac:dyDescent="0.2">
      <c r="A301"/>
      <c r="B301"/>
      <c r="C301"/>
      <c r="H301" s="3"/>
      <c r="K301" s="19"/>
      <c r="L301" s="3"/>
      <c r="M301" s="3"/>
      <c r="N301" s="3"/>
    </row>
    <row r="302" spans="1:14" x14ac:dyDescent="0.2">
      <c r="A302"/>
      <c r="B302"/>
      <c r="C302"/>
      <c r="H302" s="3"/>
      <c r="K302" s="19"/>
      <c r="L302" s="3"/>
      <c r="M302" s="3"/>
      <c r="N302" s="3"/>
    </row>
    <row r="303" spans="1:14" x14ac:dyDescent="0.2">
      <c r="A303"/>
      <c r="B303"/>
      <c r="C303"/>
      <c r="H303" s="3"/>
      <c r="K303" s="19"/>
      <c r="L303" s="3"/>
      <c r="M303" s="3"/>
      <c r="N303" s="3"/>
    </row>
    <row r="304" spans="1:14" x14ac:dyDescent="0.2">
      <c r="A304"/>
      <c r="B304"/>
      <c r="C304"/>
      <c r="H304" s="3"/>
      <c r="K304" s="19"/>
      <c r="L304" s="3"/>
      <c r="M304" s="3"/>
      <c r="N304" s="3"/>
    </row>
    <row r="305" spans="1:14" x14ac:dyDescent="0.2">
      <c r="A305"/>
      <c r="B305"/>
      <c r="C305"/>
      <c r="H305" s="3"/>
      <c r="K305" s="19"/>
      <c r="L305" s="3"/>
      <c r="M305" s="3"/>
      <c r="N305" s="3"/>
    </row>
    <row r="306" spans="1:14" x14ac:dyDescent="0.2">
      <c r="A306"/>
      <c r="B306"/>
      <c r="C306"/>
      <c r="H306" s="3"/>
      <c r="K306" s="19"/>
      <c r="L306" s="3"/>
      <c r="M306" s="3"/>
      <c r="N306" s="3"/>
    </row>
    <row r="307" spans="1:14" x14ac:dyDescent="0.2">
      <c r="A307"/>
      <c r="B307"/>
      <c r="C307"/>
      <c r="H307" s="3"/>
      <c r="K307" s="19"/>
      <c r="L307" s="3"/>
      <c r="M307" s="3"/>
      <c r="N307" s="3"/>
    </row>
    <row r="308" spans="1:14" x14ac:dyDescent="0.2">
      <c r="A308"/>
      <c r="B308"/>
      <c r="C308"/>
      <c r="H308" s="3"/>
      <c r="K308" s="19"/>
      <c r="L308" s="3"/>
      <c r="M308" s="3"/>
      <c r="N308" s="3"/>
    </row>
    <row r="309" spans="1:14" x14ac:dyDescent="0.2">
      <c r="A309"/>
      <c r="B309"/>
      <c r="C309"/>
      <c r="H309" s="3"/>
      <c r="K309" s="19"/>
      <c r="L309" s="3"/>
      <c r="M309" s="3"/>
      <c r="N309" s="3"/>
    </row>
    <row r="310" spans="1:14" x14ac:dyDescent="0.2">
      <c r="A310"/>
      <c r="B310"/>
      <c r="C310"/>
      <c r="H310" s="3"/>
      <c r="K310" s="19"/>
      <c r="L310" s="3"/>
      <c r="M310" s="3"/>
      <c r="N310" s="3"/>
    </row>
    <row r="311" spans="1:14" x14ac:dyDescent="0.2">
      <c r="A311"/>
      <c r="B311"/>
      <c r="C311"/>
      <c r="H311" s="3"/>
      <c r="K311" s="19"/>
      <c r="L311" s="3"/>
      <c r="M311" s="3"/>
      <c r="N311" s="3"/>
    </row>
    <row r="312" spans="1:14" x14ac:dyDescent="0.2">
      <c r="A312"/>
      <c r="B312"/>
      <c r="C312"/>
      <c r="H312" s="3"/>
      <c r="K312" s="19"/>
      <c r="L312" s="3"/>
      <c r="M312" s="3"/>
      <c r="N312" s="3"/>
    </row>
    <row r="313" spans="1:14" x14ac:dyDescent="0.2">
      <c r="A313"/>
      <c r="B313"/>
      <c r="C313"/>
      <c r="H313" s="3"/>
      <c r="K313" s="19"/>
      <c r="L313" s="3"/>
      <c r="M313" s="3"/>
      <c r="N313" s="3"/>
    </row>
    <row r="314" spans="1:14" x14ac:dyDescent="0.2">
      <c r="A314"/>
      <c r="B314"/>
      <c r="C314"/>
      <c r="H314" s="3"/>
      <c r="K314" s="19"/>
      <c r="L314" s="3"/>
      <c r="M314" s="3"/>
      <c r="N314" s="3"/>
    </row>
    <row r="315" spans="1:14" x14ac:dyDescent="0.2">
      <c r="A315"/>
      <c r="B315"/>
      <c r="C315"/>
      <c r="H315" s="3"/>
      <c r="K315" s="19"/>
      <c r="L315" s="3"/>
      <c r="M315" s="3"/>
      <c r="N315" s="3"/>
    </row>
    <row r="316" spans="1:14" x14ac:dyDescent="0.2">
      <c r="A316"/>
      <c r="B316"/>
      <c r="C316"/>
      <c r="H316" s="3"/>
      <c r="K316" s="19"/>
      <c r="L316" s="3"/>
      <c r="M316" s="3"/>
      <c r="N316" s="3"/>
    </row>
    <row r="317" spans="1:14" x14ac:dyDescent="0.2">
      <c r="A317"/>
      <c r="B317"/>
      <c r="C317"/>
      <c r="H317" s="3"/>
      <c r="K317" s="19"/>
      <c r="L317" s="3"/>
      <c r="M317" s="3"/>
      <c r="N317" s="3"/>
    </row>
    <row r="318" spans="1:14" x14ac:dyDescent="0.2">
      <c r="A318"/>
      <c r="B318"/>
      <c r="C318"/>
      <c r="H318" s="3"/>
      <c r="K318" s="19"/>
      <c r="L318" s="3"/>
      <c r="M318" s="3"/>
      <c r="N318" s="3"/>
    </row>
    <row r="319" spans="1:14" x14ac:dyDescent="0.2">
      <c r="A319"/>
      <c r="B319"/>
      <c r="C319"/>
      <c r="H319" s="3"/>
      <c r="K319" s="19"/>
      <c r="L319" s="3"/>
      <c r="M319" s="3"/>
      <c r="N319" s="3"/>
    </row>
    <row r="320" spans="1:14" x14ac:dyDescent="0.2">
      <c r="A320"/>
      <c r="B320"/>
      <c r="C320"/>
      <c r="H320" s="3"/>
      <c r="K320" s="19"/>
      <c r="L320" s="3"/>
      <c r="M320" s="3"/>
      <c r="N320" s="3"/>
    </row>
    <row r="321" spans="1:14" x14ac:dyDescent="0.2">
      <c r="A321"/>
      <c r="B321"/>
      <c r="C321"/>
      <c r="H321" s="3"/>
      <c r="K321" s="19"/>
      <c r="L321" s="3"/>
      <c r="M321" s="3"/>
      <c r="N321" s="3"/>
    </row>
    <row r="322" spans="1:14" x14ac:dyDescent="0.2">
      <c r="A322"/>
      <c r="B322"/>
      <c r="C322"/>
      <c r="H322" s="3"/>
      <c r="K322" s="19"/>
      <c r="L322" s="3"/>
      <c r="M322" s="3"/>
      <c r="N322" s="3"/>
    </row>
    <row r="323" spans="1:14" x14ac:dyDescent="0.2">
      <c r="A323"/>
      <c r="B323"/>
      <c r="C323"/>
      <c r="H323" s="3"/>
      <c r="K323" s="19"/>
      <c r="L323" s="3"/>
      <c r="M323" s="3"/>
      <c r="N323" s="3"/>
    </row>
    <row r="324" spans="1:14" x14ac:dyDescent="0.2">
      <c r="A324"/>
      <c r="B324"/>
      <c r="C324"/>
      <c r="H324" s="3"/>
      <c r="K324" s="19"/>
      <c r="L324" s="3"/>
      <c r="M324" s="3"/>
      <c r="N324" s="3"/>
    </row>
    <row r="325" spans="1:14" x14ac:dyDescent="0.2">
      <c r="A325"/>
      <c r="B325"/>
      <c r="C325"/>
      <c r="H325" s="3"/>
      <c r="K325" s="19"/>
      <c r="L325" s="3"/>
      <c r="M325" s="3"/>
      <c r="N325" s="3"/>
    </row>
    <row r="326" spans="1:14" x14ac:dyDescent="0.2">
      <c r="A326"/>
      <c r="B326"/>
      <c r="C326"/>
      <c r="H326" s="3"/>
      <c r="K326" s="19"/>
      <c r="L326" s="3"/>
      <c r="M326" s="3"/>
      <c r="N326" s="3"/>
    </row>
    <row r="327" spans="1:14" x14ac:dyDescent="0.2">
      <c r="A327"/>
      <c r="B327"/>
      <c r="C327"/>
      <c r="H327" s="3"/>
      <c r="K327" s="19"/>
      <c r="L327" s="3"/>
      <c r="M327" s="3"/>
      <c r="N327" s="3"/>
    </row>
    <row r="328" spans="1:14" x14ac:dyDescent="0.2">
      <c r="A328"/>
      <c r="B328"/>
      <c r="C328"/>
      <c r="H328" s="3"/>
      <c r="K328" s="19"/>
      <c r="L328" s="3"/>
      <c r="M328" s="3"/>
      <c r="N328" s="3"/>
    </row>
    <row r="329" spans="1:14" x14ac:dyDescent="0.2">
      <c r="A329"/>
      <c r="B329"/>
      <c r="C329"/>
      <c r="H329" s="3"/>
      <c r="K329" s="19"/>
      <c r="L329" s="3"/>
      <c r="M329" s="3"/>
      <c r="N329" s="3"/>
    </row>
    <row r="330" spans="1:14" x14ac:dyDescent="0.2">
      <c r="A330"/>
      <c r="B330"/>
      <c r="C330"/>
      <c r="H330" s="3"/>
      <c r="K330" s="19"/>
      <c r="L330" s="3"/>
      <c r="M330" s="3"/>
      <c r="N330" s="3"/>
    </row>
    <row r="331" spans="1:14" x14ac:dyDescent="0.2">
      <c r="A331"/>
      <c r="B331"/>
      <c r="C331"/>
      <c r="H331" s="3"/>
      <c r="K331" s="19"/>
      <c r="L331" s="3"/>
      <c r="M331" s="3"/>
      <c r="N331" s="3"/>
    </row>
    <row r="332" spans="1:14" x14ac:dyDescent="0.2">
      <c r="A332"/>
      <c r="B332"/>
      <c r="C332"/>
      <c r="H332" s="3"/>
      <c r="K332" s="19"/>
      <c r="L332" s="3"/>
      <c r="M332" s="3"/>
      <c r="N332" s="3"/>
    </row>
    <row r="333" spans="1:14" x14ac:dyDescent="0.2">
      <c r="A333"/>
      <c r="B333"/>
      <c r="C333"/>
      <c r="H333" s="3"/>
      <c r="K333" s="19"/>
      <c r="L333" s="3"/>
      <c r="M333" s="3"/>
      <c r="N333" s="3"/>
    </row>
    <row r="334" spans="1:14" x14ac:dyDescent="0.2">
      <c r="A334"/>
      <c r="B334"/>
      <c r="C334"/>
      <c r="H334" s="3"/>
      <c r="K334" s="19"/>
      <c r="L334" s="3"/>
      <c r="M334" s="3"/>
      <c r="N334" s="3"/>
    </row>
    <row r="335" spans="1:14" x14ac:dyDescent="0.2">
      <c r="A335"/>
      <c r="B335"/>
      <c r="C335"/>
      <c r="H335" s="3"/>
      <c r="K335" s="19"/>
      <c r="L335" s="3"/>
      <c r="M335" s="3"/>
      <c r="N335" s="3"/>
    </row>
    <row r="336" spans="1:14" x14ac:dyDescent="0.2">
      <c r="A336"/>
      <c r="B336"/>
      <c r="C336"/>
      <c r="H336" s="3"/>
      <c r="K336" s="19"/>
      <c r="L336" s="3"/>
      <c r="M336" s="3"/>
      <c r="N336" s="3"/>
    </row>
    <row r="337" spans="1:14" x14ac:dyDescent="0.2">
      <c r="A337"/>
      <c r="B337"/>
      <c r="C337"/>
      <c r="H337" s="3"/>
      <c r="K337" s="19"/>
      <c r="L337" s="3"/>
      <c r="M337" s="3"/>
      <c r="N337" s="3"/>
    </row>
    <row r="338" spans="1:14" x14ac:dyDescent="0.2">
      <c r="A338"/>
      <c r="B338"/>
      <c r="C338"/>
      <c r="H338" s="3"/>
      <c r="K338" s="19"/>
      <c r="L338" s="3"/>
      <c r="M338" s="3"/>
      <c r="N338" s="3"/>
    </row>
    <row r="339" spans="1:14" x14ac:dyDescent="0.2">
      <c r="A339"/>
      <c r="B339"/>
      <c r="C339"/>
      <c r="H339" s="3"/>
      <c r="K339" s="19"/>
      <c r="L339" s="3"/>
      <c r="M339" s="3"/>
      <c r="N339" s="3"/>
    </row>
    <row r="340" spans="1:14" x14ac:dyDescent="0.2">
      <c r="A340"/>
      <c r="B340"/>
      <c r="C340"/>
      <c r="H340" s="3"/>
      <c r="K340" s="19"/>
      <c r="L340" s="3"/>
      <c r="M340" s="3"/>
      <c r="N340" s="3"/>
    </row>
    <row r="341" spans="1:14" x14ac:dyDescent="0.2">
      <c r="A341"/>
      <c r="B341"/>
      <c r="C341"/>
      <c r="H341" s="3"/>
      <c r="K341" s="19"/>
      <c r="L341" s="3"/>
      <c r="M341" s="3"/>
      <c r="N341" s="3"/>
    </row>
    <row r="342" spans="1:14" x14ac:dyDescent="0.2">
      <c r="A342"/>
      <c r="B342"/>
      <c r="C342"/>
      <c r="H342" s="3"/>
      <c r="K342" s="19"/>
      <c r="L342" s="3"/>
      <c r="M342" s="3"/>
      <c r="N342" s="3"/>
    </row>
    <row r="343" spans="1:14" x14ac:dyDescent="0.2">
      <c r="A343"/>
      <c r="B343"/>
      <c r="C343"/>
      <c r="H343" s="3"/>
      <c r="K343" s="19"/>
      <c r="L343" s="3"/>
      <c r="M343" s="3"/>
      <c r="N343" s="3"/>
    </row>
    <row r="344" spans="1:14" x14ac:dyDescent="0.2">
      <c r="A344"/>
      <c r="B344"/>
      <c r="C344"/>
      <c r="H344" s="3"/>
      <c r="K344" s="19"/>
      <c r="L344" s="3"/>
      <c r="M344" s="3"/>
      <c r="N344" s="3"/>
    </row>
    <row r="345" spans="1:14" x14ac:dyDescent="0.2">
      <c r="A345"/>
      <c r="B345"/>
      <c r="C345"/>
      <c r="H345" s="3"/>
      <c r="K345" s="19"/>
      <c r="L345" s="3"/>
      <c r="M345" s="3"/>
      <c r="N345" s="3"/>
    </row>
    <row r="346" spans="1:14" x14ac:dyDescent="0.2">
      <c r="A346"/>
      <c r="B346"/>
      <c r="C346"/>
      <c r="H346" s="3"/>
      <c r="K346" s="19"/>
      <c r="L346" s="3"/>
      <c r="M346" s="3"/>
      <c r="N346" s="3"/>
    </row>
    <row r="347" spans="1:14" x14ac:dyDescent="0.2">
      <c r="A347"/>
      <c r="B347"/>
      <c r="C347"/>
      <c r="H347" s="3"/>
      <c r="K347" s="19"/>
      <c r="L347" s="3"/>
      <c r="M347" s="3"/>
      <c r="N347" s="3"/>
    </row>
    <row r="348" spans="1:14" x14ac:dyDescent="0.2">
      <c r="A348"/>
      <c r="B348"/>
      <c r="C348"/>
      <c r="H348" s="3"/>
      <c r="K348" s="19"/>
      <c r="L348" s="3"/>
      <c r="M348" s="3"/>
      <c r="N348" s="3"/>
    </row>
    <row r="349" spans="1:14" x14ac:dyDescent="0.2">
      <c r="A349"/>
      <c r="B349"/>
      <c r="C349"/>
      <c r="H349" s="3"/>
      <c r="K349" s="19"/>
      <c r="L349" s="3"/>
      <c r="M349" s="3"/>
      <c r="N349" s="3"/>
    </row>
    <row r="350" spans="1:14" x14ac:dyDescent="0.2">
      <c r="A350"/>
      <c r="B350"/>
      <c r="C350"/>
      <c r="H350" s="3"/>
      <c r="K350" s="19"/>
      <c r="L350" s="3"/>
      <c r="M350" s="3"/>
      <c r="N350" s="3"/>
    </row>
    <row r="351" spans="1:14" x14ac:dyDescent="0.2">
      <c r="A351"/>
      <c r="B351"/>
      <c r="C351"/>
      <c r="H351" s="3"/>
      <c r="K351" s="19"/>
      <c r="L351" s="3"/>
      <c r="M351" s="3"/>
      <c r="N351" s="3"/>
    </row>
    <row r="352" spans="1:14" x14ac:dyDescent="0.2">
      <c r="A352"/>
      <c r="B352"/>
      <c r="C352"/>
      <c r="H352" s="3"/>
      <c r="K352" s="19"/>
      <c r="L352" s="3"/>
      <c r="M352" s="3"/>
      <c r="N352" s="3"/>
    </row>
    <row r="353" spans="1:14" x14ac:dyDescent="0.2">
      <c r="A353"/>
      <c r="B353"/>
      <c r="C353"/>
      <c r="H353" s="3"/>
      <c r="K353" s="19"/>
      <c r="L353" s="3"/>
      <c r="M353" s="3"/>
      <c r="N353" s="3"/>
    </row>
    <row r="354" spans="1:14" x14ac:dyDescent="0.2">
      <c r="A354"/>
      <c r="B354"/>
      <c r="C354"/>
      <c r="H354" s="3"/>
      <c r="K354" s="19"/>
      <c r="L354" s="3"/>
      <c r="M354" s="3"/>
      <c r="N354" s="3"/>
    </row>
    <row r="355" spans="1:14" x14ac:dyDescent="0.2">
      <c r="A355"/>
      <c r="B355"/>
      <c r="C355"/>
      <c r="H355" s="3"/>
      <c r="K355" s="19"/>
      <c r="L355" s="3"/>
      <c r="M355" s="3"/>
      <c r="N355" s="3"/>
    </row>
    <row r="356" spans="1:14" x14ac:dyDescent="0.2">
      <c r="A356"/>
      <c r="B356"/>
      <c r="C356"/>
      <c r="H356" s="3"/>
      <c r="K356" s="19"/>
      <c r="L356" s="3"/>
      <c r="M356" s="3"/>
      <c r="N356" s="3"/>
    </row>
    <row r="357" spans="1:14" x14ac:dyDescent="0.2">
      <c r="A357"/>
      <c r="B357"/>
      <c r="C357"/>
      <c r="H357" s="3"/>
      <c r="K357" s="19"/>
      <c r="L357" s="3"/>
      <c r="M357" s="3"/>
      <c r="N357" s="3"/>
    </row>
    <row r="358" spans="1:14" x14ac:dyDescent="0.2">
      <c r="A358"/>
      <c r="B358"/>
      <c r="C358"/>
      <c r="H358" s="3"/>
      <c r="K358" s="19"/>
      <c r="L358" s="3"/>
      <c r="M358" s="3"/>
      <c r="N358" s="3"/>
    </row>
    <row r="359" spans="1:14" x14ac:dyDescent="0.2">
      <c r="A359"/>
      <c r="B359"/>
      <c r="C359"/>
      <c r="H359" s="3"/>
      <c r="K359" s="19"/>
      <c r="L359" s="3"/>
      <c r="M359" s="3"/>
      <c r="N359" s="3"/>
    </row>
    <row r="360" spans="1:14" x14ac:dyDescent="0.2">
      <c r="A360"/>
      <c r="B360"/>
      <c r="C360"/>
      <c r="H360" s="3"/>
      <c r="K360" s="19"/>
      <c r="L360" s="3"/>
      <c r="M360" s="3"/>
      <c r="N360" s="3"/>
    </row>
    <row r="361" spans="1:14" x14ac:dyDescent="0.2">
      <c r="A361"/>
      <c r="B361"/>
      <c r="C361"/>
      <c r="H361" s="3"/>
      <c r="K361" s="19"/>
      <c r="L361" s="3"/>
      <c r="M361" s="3"/>
      <c r="N361" s="3"/>
    </row>
    <row r="362" spans="1:14" x14ac:dyDescent="0.2">
      <c r="A362"/>
      <c r="B362"/>
      <c r="C362"/>
      <c r="H362" s="3"/>
      <c r="K362" s="19"/>
      <c r="L362" s="3"/>
      <c r="M362" s="3"/>
      <c r="N362" s="3"/>
    </row>
    <row r="363" spans="1:14" x14ac:dyDescent="0.2">
      <c r="A363"/>
      <c r="B363"/>
      <c r="C363"/>
      <c r="H363" s="3"/>
      <c r="K363" s="19"/>
      <c r="L363" s="3"/>
      <c r="M363" s="3"/>
      <c r="N363" s="3"/>
    </row>
    <row r="364" spans="1:14" x14ac:dyDescent="0.2">
      <c r="A364"/>
      <c r="B364"/>
      <c r="C364"/>
      <c r="H364" s="3"/>
      <c r="K364" s="19"/>
      <c r="L364" s="3"/>
      <c r="M364" s="3"/>
      <c r="N364" s="3"/>
    </row>
    <row r="365" spans="1:14" x14ac:dyDescent="0.2">
      <c r="A365"/>
      <c r="B365"/>
      <c r="C365"/>
      <c r="H365" s="3"/>
      <c r="K365" s="19"/>
      <c r="L365" s="3"/>
      <c r="M365" s="3"/>
      <c r="N365" s="3"/>
    </row>
    <row r="366" spans="1:14" x14ac:dyDescent="0.2">
      <c r="A366"/>
      <c r="B366"/>
      <c r="C366"/>
      <c r="H366" s="3"/>
      <c r="K366" s="19"/>
      <c r="L366" s="3"/>
      <c r="M366" s="3"/>
      <c r="N366" s="3"/>
    </row>
    <row r="367" spans="1:14" x14ac:dyDescent="0.2">
      <c r="A367"/>
      <c r="B367"/>
      <c r="C367"/>
      <c r="H367" s="3"/>
      <c r="K367" s="19"/>
      <c r="L367" s="3"/>
      <c r="M367" s="3"/>
      <c r="N367" s="3"/>
    </row>
    <row r="368" spans="1:14" x14ac:dyDescent="0.2">
      <c r="A368"/>
      <c r="B368"/>
      <c r="C368"/>
      <c r="H368" s="3"/>
      <c r="K368" s="19"/>
      <c r="L368" s="3"/>
      <c r="M368" s="3"/>
      <c r="N368" s="3"/>
    </row>
    <row r="369" spans="1:14" x14ac:dyDescent="0.2">
      <c r="A369"/>
      <c r="B369"/>
      <c r="C369"/>
      <c r="H369" s="3"/>
      <c r="K369" s="19"/>
      <c r="L369" s="3"/>
      <c r="M369" s="3"/>
      <c r="N369" s="3"/>
    </row>
    <row r="370" spans="1:14" x14ac:dyDescent="0.2">
      <c r="A370"/>
      <c r="B370"/>
      <c r="C370"/>
      <c r="H370" s="3"/>
      <c r="K370" s="19"/>
      <c r="L370" s="3"/>
      <c r="M370" s="3"/>
      <c r="N370" s="3"/>
    </row>
    <row r="371" spans="1:14" x14ac:dyDescent="0.2">
      <c r="A371"/>
      <c r="B371"/>
      <c r="C371"/>
      <c r="H371" s="3"/>
      <c r="K371" s="19"/>
      <c r="L371" s="3"/>
      <c r="M371" s="3"/>
      <c r="N371" s="3"/>
    </row>
    <row r="372" spans="1:14" x14ac:dyDescent="0.2">
      <c r="A372"/>
      <c r="B372"/>
      <c r="C372"/>
      <c r="H372" s="3"/>
      <c r="K372" s="19"/>
      <c r="L372" s="3"/>
      <c r="M372" s="3"/>
      <c r="N372" s="3"/>
    </row>
    <row r="373" spans="1:14" x14ac:dyDescent="0.2">
      <c r="A373"/>
      <c r="B373"/>
      <c r="C373"/>
      <c r="H373" s="3"/>
      <c r="K373" s="19"/>
      <c r="L373" s="3"/>
      <c r="M373" s="3"/>
      <c r="N373" s="3"/>
    </row>
    <row r="374" spans="1:14" x14ac:dyDescent="0.2">
      <c r="A374"/>
      <c r="B374"/>
      <c r="C374"/>
      <c r="H374" s="3"/>
      <c r="K374" s="19"/>
      <c r="L374" s="3"/>
      <c r="M374" s="3"/>
      <c r="N374" s="3"/>
    </row>
    <row r="375" spans="1:14" x14ac:dyDescent="0.2">
      <c r="A375"/>
      <c r="B375"/>
      <c r="C375"/>
      <c r="H375" s="3"/>
      <c r="K375" s="19"/>
      <c r="L375" s="3"/>
      <c r="M375" s="3"/>
      <c r="N375" s="3"/>
    </row>
    <row r="376" spans="1:14" x14ac:dyDescent="0.2">
      <c r="A376"/>
      <c r="B376"/>
      <c r="C376"/>
      <c r="H376" s="3"/>
      <c r="K376" s="19"/>
      <c r="L376" s="3"/>
      <c r="M376" s="3"/>
      <c r="N376" s="3"/>
    </row>
    <row r="377" spans="1:14" x14ac:dyDescent="0.2">
      <c r="A377"/>
      <c r="B377"/>
      <c r="C377"/>
      <c r="H377" s="3"/>
      <c r="K377" s="19"/>
      <c r="L377" s="3"/>
      <c r="M377" s="3"/>
      <c r="N377" s="3"/>
    </row>
    <row r="378" spans="1:14" x14ac:dyDescent="0.2">
      <c r="A378"/>
      <c r="B378"/>
      <c r="C378"/>
      <c r="H378" s="3"/>
      <c r="K378" s="19"/>
      <c r="L378" s="3"/>
      <c r="M378" s="3"/>
      <c r="N378" s="3"/>
    </row>
    <row r="379" spans="1:14" x14ac:dyDescent="0.2">
      <c r="A379"/>
      <c r="B379"/>
      <c r="C379"/>
      <c r="H379" s="3"/>
      <c r="K379" s="19"/>
      <c r="L379" s="3"/>
      <c r="M379" s="3"/>
      <c r="N379" s="3"/>
    </row>
    <row r="380" spans="1:14" x14ac:dyDescent="0.2">
      <c r="A380"/>
      <c r="B380"/>
      <c r="C380"/>
      <c r="H380" s="3"/>
      <c r="K380" s="19"/>
      <c r="L380" s="3"/>
      <c r="M380" s="3"/>
      <c r="N380" s="3"/>
    </row>
    <row r="381" spans="1:14" x14ac:dyDescent="0.2">
      <c r="A381"/>
      <c r="B381"/>
      <c r="C381"/>
      <c r="H381" s="3"/>
      <c r="K381" s="19"/>
      <c r="L381" s="3"/>
      <c r="M381" s="3"/>
      <c r="N381" s="3"/>
    </row>
    <row r="382" spans="1:14" x14ac:dyDescent="0.2">
      <c r="A382"/>
      <c r="B382"/>
      <c r="C382"/>
      <c r="H382" s="3"/>
      <c r="K382" s="19"/>
      <c r="L382" s="3"/>
      <c r="M382" s="3"/>
      <c r="N382" s="3"/>
    </row>
    <row r="383" spans="1:14" x14ac:dyDescent="0.2">
      <c r="A383"/>
      <c r="B383"/>
      <c r="C383"/>
      <c r="H383" s="3"/>
      <c r="K383" s="19"/>
      <c r="L383" s="3"/>
      <c r="M383" s="3"/>
      <c r="N383" s="3"/>
    </row>
    <row r="384" spans="1:14" x14ac:dyDescent="0.2">
      <c r="A384"/>
      <c r="B384"/>
      <c r="C384"/>
      <c r="H384" s="3"/>
      <c r="K384" s="19"/>
      <c r="L384" s="3"/>
      <c r="M384" s="3"/>
      <c r="N384" s="3"/>
    </row>
    <row r="385" spans="1:14" x14ac:dyDescent="0.2">
      <c r="A385"/>
      <c r="B385"/>
      <c r="C385"/>
      <c r="H385" s="3"/>
      <c r="K385" s="19"/>
      <c r="L385" s="3"/>
      <c r="M385" s="3"/>
      <c r="N385" s="3"/>
    </row>
    <row r="386" spans="1:14" x14ac:dyDescent="0.2">
      <c r="A386"/>
      <c r="B386"/>
      <c r="C386"/>
      <c r="H386" s="3"/>
      <c r="K386" s="19"/>
      <c r="L386" s="3"/>
      <c r="M386" s="3"/>
      <c r="N386" s="3"/>
    </row>
    <row r="387" spans="1:14" x14ac:dyDescent="0.2">
      <c r="A387"/>
      <c r="B387"/>
      <c r="C387"/>
      <c r="H387" s="3"/>
      <c r="K387" s="19"/>
      <c r="L387" s="3"/>
      <c r="M387" s="3"/>
      <c r="N387" s="3"/>
    </row>
    <row r="388" spans="1:14" x14ac:dyDescent="0.2">
      <c r="A388"/>
      <c r="B388"/>
      <c r="C388"/>
      <c r="H388" s="3"/>
      <c r="K388" s="19"/>
      <c r="L388" s="3"/>
      <c r="M388" s="3"/>
      <c r="N388" s="3"/>
    </row>
    <row r="389" spans="1:14" x14ac:dyDescent="0.2">
      <c r="A389"/>
      <c r="B389"/>
      <c r="C389"/>
      <c r="H389" s="3"/>
      <c r="K389" s="19"/>
      <c r="L389" s="3"/>
      <c r="M389" s="3"/>
      <c r="N389" s="3"/>
    </row>
    <row r="390" spans="1:14" x14ac:dyDescent="0.2">
      <c r="A390"/>
      <c r="B390"/>
      <c r="C390"/>
      <c r="H390" s="3"/>
      <c r="K390" s="19"/>
      <c r="L390" s="3"/>
      <c r="M390" s="3"/>
      <c r="N390" s="3"/>
    </row>
    <row r="391" spans="1:14" x14ac:dyDescent="0.2">
      <c r="A391"/>
      <c r="B391"/>
      <c r="C391"/>
      <c r="H391" s="3"/>
      <c r="K391" s="19"/>
      <c r="L391" s="3"/>
      <c r="M391" s="3"/>
      <c r="N391" s="3"/>
    </row>
    <row r="392" spans="1:14" x14ac:dyDescent="0.2">
      <c r="A392"/>
      <c r="B392"/>
      <c r="C392"/>
      <c r="H392" s="3"/>
      <c r="K392" s="19"/>
      <c r="L392" s="3"/>
      <c r="M392" s="3"/>
      <c r="N392" s="3"/>
    </row>
    <row r="393" spans="1:14" x14ac:dyDescent="0.2">
      <c r="A393"/>
      <c r="B393"/>
      <c r="C393"/>
      <c r="H393" s="3"/>
      <c r="K393" s="19"/>
      <c r="L393" s="3"/>
      <c r="M393" s="3"/>
      <c r="N393" s="3"/>
    </row>
    <row r="394" spans="1:14" x14ac:dyDescent="0.2">
      <c r="A394"/>
      <c r="B394"/>
      <c r="C394"/>
      <c r="H394" s="3"/>
      <c r="K394" s="19"/>
      <c r="L394" s="3"/>
      <c r="M394" s="3"/>
      <c r="N394" s="3"/>
    </row>
    <row r="395" spans="1:14" x14ac:dyDescent="0.2">
      <c r="A395"/>
      <c r="B395"/>
      <c r="C395"/>
      <c r="H395" s="3"/>
      <c r="K395" s="19"/>
      <c r="L395" s="3"/>
      <c r="M395" s="3"/>
      <c r="N395" s="3"/>
    </row>
    <row r="396" spans="1:14" x14ac:dyDescent="0.2">
      <c r="A396"/>
      <c r="B396"/>
      <c r="C396"/>
      <c r="H396" s="3"/>
      <c r="K396" s="19"/>
      <c r="L396" s="3"/>
      <c r="M396" s="3"/>
      <c r="N396" s="3"/>
    </row>
    <row r="397" spans="1:14" x14ac:dyDescent="0.2">
      <c r="A397"/>
      <c r="B397"/>
      <c r="C397"/>
      <c r="H397" s="3"/>
      <c r="K397" s="19"/>
      <c r="L397" s="3"/>
      <c r="M397" s="3"/>
      <c r="N397" s="3"/>
    </row>
    <row r="398" spans="1:14" x14ac:dyDescent="0.2">
      <c r="A398"/>
      <c r="B398"/>
      <c r="C398"/>
      <c r="H398" s="3"/>
      <c r="K398" s="19"/>
      <c r="L398" s="3"/>
      <c r="M398" s="3"/>
      <c r="N398" s="3"/>
    </row>
    <row r="399" spans="1:14" x14ac:dyDescent="0.2">
      <c r="A399"/>
      <c r="B399"/>
      <c r="C399"/>
      <c r="H399" s="3"/>
      <c r="K399" s="19"/>
      <c r="L399" s="3"/>
      <c r="M399" s="3"/>
      <c r="N399" s="3"/>
    </row>
    <row r="400" spans="1:14" x14ac:dyDescent="0.2">
      <c r="A400"/>
      <c r="B400"/>
      <c r="C400"/>
      <c r="H400" s="3"/>
      <c r="K400" s="19"/>
      <c r="L400" s="3"/>
      <c r="M400" s="3"/>
      <c r="N400" s="3"/>
    </row>
    <row r="401" spans="1:14" x14ac:dyDescent="0.2">
      <c r="A401"/>
      <c r="B401"/>
      <c r="C401"/>
      <c r="H401" s="3"/>
      <c r="K401" s="19"/>
      <c r="L401" s="3"/>
      <c r="M401" s="3"/>
      <c r="N401" s="3"/>
    </row>
    <row r="402" spans="1:14" x14ac:dyDescent="0.2">
      <c r="A402"/>
      <c r="B402"/>
      <c r="C402"/>
      <c r="H402" s="3"/>
      <c r="K402" s="19"/>
      <c r="L402" s="3"/>
      <c r="M402" s="3"/>
      <c r="N402" s="3"/>
    </row>
    <row r="403" spans="1:14" x14ac:dyDescent="0.2">
      <c r="A403"/>
      <c r="B403"/>
      <c r="C403"/>
      <c r="H403" s="3"/>
      <c r="K403" s="19"/>
      <c r="L403" s="3"/>
      <c r="M403" s="3"/>
      <c r="N403" s="3"/>
    </row>
    <row r="404" spans="1:14" x14ac:dyDescent="0.2">
      <c r="A404"/>
      <c r="B404"/>
      <c r="C404"/>
      <c r="H404" s="3"/>
      <c r="K404" s="19"/>
      <c r="L404" s="3"/>
      <c r="M404" s="3"/>
      <c r="N404" s="3"/>
    </row>
    <row r="405" spans="1:14" x14ac:dyDescent="0.2">
      <c r="A405"/>
      <c r="B405"/>
      <c r="C405"/>
      <c r="H405" s="3"/>
      <c r="K405" s="19"/>
      <c r="L405" s="3"/>
      <c r="M405" s="3"/>
      <c r="N405" s="3"/>
    </row>
    <row r="406" spans="1:14" x14ac:dyDescent="0.2">
      <c r="A406"/>
      <c r="B406"/>
      <c r="C406"/>
      <c r="H406" s="3"/>
      <c r="K406" s="19"/>
      <c r="L406" s="3"/>
      <c r="M406" s="3"/>
      <c r="N406" s="3"/>
    </row>
    <row r="407" spans="1:14" x14ac:dyDescent="0.2">
      <c r="A407"/>
      <c r="B407"/>
      <c r="C407"/>
      <c r="H407" s="3"/>
      <c r="K407" s="19"/>
      <c r="L407" s="3"/>
      <c r="M407" s="3"/>
      <c r="N407" s="3"/>
    </row>
    <row r="408" spans="1:14" x14ac:dyDescent="0.2">
      <c r="A408"/>
      <c r="B408"/>
      <c r="C408"/>
      <c r="H408" s="3"/>
      <c r="K408" s="19"/>
      <c r="L408" s="3"/>
      <c r="M408" s="3"/>
      <c r="N408" s="3"/>
    </row>
    <row r="409" spans="1:14" x14ac:dyDescent="0.2">
      <c r="A409"/>
      <c r="B409"/>
      <c r="C409"/>
      <c r="H409" s="3"/>
      <c r="K409" s="19"/>
      <c r="L409" s="3"/>
      <c r="M409" s="3"/>
      <c r="N409" s="3"/>
    </row>
    <row r="410" spans="1:14" x14ac:dyDescent="0.2">
      <c r="A410"/>
      <c r="B410"/>
      <c r="C410"/>
      <c r="H410" s="3"/>
      <c r="K410" s="19"/>
      <c r="L410" s="3"/>
      <c r="M410" s="3"/>
      <c r="N410" s="3"/>
    </row>
    <row r="411" spans="1:14" x14ac:dyDescent="0.2">
      <c r="A411"/>
      <c r="B411"/>
      <c r="C411"/>
      <c r="H411" s="3"/>
      <c r="K411" s="19"/>
      <c r="L411" s="3"/>
      <c r="M411" s="3"/>
      <c r="N411" s="3"/>
    </row>
    <row r="412" spans="1:14" x14ac:dyDescent="0.2">
      <c r="A412"/>
      <c r="B412"/>
      <c r="C412"/>
      <c r="H412" s="3"/>
      <c r="K412" s="19"/>
      <c r="L412" s="3"/>
      <c r="M412" s="3"/>
      <c r="N412" s="3"/>
    </row>
    <row r="413" spans="1:14" x14ac:dyDescent="0.2">
      <c r="A413"/>
      <c r="B413"/>
      <c r="C413"/>
      <c r="H413" s="3"/>
      <c r="K413" s="19"/>
      <c r="L413" s="3"/>
      <c r="M413" s="3"/>
      <c r="N413" s="3"/>
    </row>
    <row r="414" spans="1:14" x14ac:dyDescent="0.2">
      <c r="A414"/>
      <c r="B414"/>
      <c r="C414"/>
      <c r="H414" s="3"/>
      <c r="K414" s="19"/>
      <c r="L414" s="3"/>
      <c r="M414" s="3"/>
      <c r="N414" s="3"/>
    </row>
    <row r="415" spans="1:14" x14ac:dyDescent="0.2">
      <c r="A415"/>
      <c r="B415"/>
      <c r="C415"/>
      <c r="H415" s="3"/>
      <c r="K415" s="19"/>
      <c r="L415" s="3"/>
      <c r="M415" s="3"/>
      <c r="N415" s="3"/>
    </row>
    <row r="416" spans="1:14" x14ac:dyDescent="0.2">
      <c r="A416"/>
      <c r="B416"/>
      <c r="C416"/>
      <c r="H416" s="3"/>
      <c r="K416" s="19"/>
      <c r="L416" s="3"/>
      <c r="M416" s="3"/>
      <c r="N416" s="3"/>
    </row>
    <row r="417" spans="1:14" x14ac:dyDescent="0.2">
      <c r="A417"/>
      <c r="B417"/>
      <c r="C417"/>
      <c r="H417" s="3"/>
      <c r="K417" s="19"/>
      <c r="L417" s="3"/>
      <c r="M417" s="3"/>
      <c r="N417" s="3"/>
    </row>
    <row r="418" spans="1:14" x14ac:dyDescent="0.2">
      <c r="A418"/>
      <c r="B418"/>
      <c r="C418"/>
      <c r="H418" s="3"/>
      <c r="K418" s="19"/>
      <c r="L418" s="3"/>
      <c r="M418" s="3"/>
      <c r="N418" s="3"/>
    </row>
    <row r="419" spans="1:14" x14ac:dyDescent="0.2">
      <c r="A419"/>
      <c r="B419"/>
      <c r="C419"/>
      <c r="H419" s="3"/>
      <c r="K419" s="19"/>
      <c r="L419" s="3"/>
      <c r="M419" s="3"/>
      <c r="N419" s="3"/>
    </row>
    <row r="420" spans="1:14" x14ac:dyDescent="0.2">
      <c r="A420"/>
      <c r="B420"/>
      <c r="C420"/>
      <c r="H420" s="3"/>
      <c r="K420" s="19"/>
      <c r="L420" s="3"/>
      <c r="M420" s="3"/>
      <c r="N420" s="3"/>
    </row>
    <row r="421" spans="1:14" x14ac:dyDescent="0.2">
      <c r="A421"/>
      <c r="B421"/>
      <c r="C421"/>
      <c r="H421" s="3"/>
      <c r="K421" s="19"/>
      <c r="L421" s="3"/>
      <c r="M421" s="3"/>
      <c r="N421" s="3"/>
    </row>
    <row r="422" spans="1:14" x14ac:dyDescent="0.2">
      <c r="A422"/>
      <c r="B422"/>
      <c r="C422"/>
      <c r="H422" s="3"/>
      <c r="K422" s="19"/>
      <c r="L422" s="3"/>
      <c r="M422" s="3"/>
      <c r="N422" s="3"/>
    </row>
    <row r="423" spans="1:14" x14ac:dyDescent="0.2">
      <c r="A423"/>
      <c r="B423"/>
      <c r="C423"/>
      <c r="H423" s="3"/>
      <c r="K423" s="19"/>
      <c r="L423" s="3"/>
      <c r="M423" s="3"/>
      <c r="N423" s="3"/>
    </row>
    <row r="424" spans="1:14" x14ac:dyDescent="0.2">
      <c r="A424"/>
      <c r="B424"/>
      <c r="C424"/>
      <c r="H424" s="3"/>
      <c r="K424" s="19"/>
      <c r="L424" s="3"/>
      <c r="M424" s="3"/>
      <c r="N424" s="3"/>
    </row>
    <row r="425" spans="1:14" x14ac:dyDescent="0.2">
      <c r="A425"/>
      <c r="B425"/>
      <c r="C425"/>
      <c r="H425" s="3"/>
      <c r="K425" s="19"/>
      <c r="L425" s="3"/>
      <c r="M425" s="3"/>
      <c r="N425" s="3"/>
    </row>
    <row r="426" spans="1:14" x14ac:dyDescent="0.2">
      <c r="A426"/>
      <c r="B426"/>
      <c r="C426"/>
      <c r="H426" s="3"/>
      <c r="K426" s="19"/>
      <c r="L426" s="3"/>
      <c r="M426" s="3"/>
      <c r="N426" s="3"/>
    </row>
    <row r="427" spans="1:14" x14ac:dyDescent="0.2">
      <c r="A427"/>
      <c r="B427"/>
      <c r="C427"/>
      <c r="H427" s="3"/>
      <c r="K427" s="19"/>
      <c r="L427" s="3"/>
      <c r="M427" s="3"/>
      <c r="N427" s="3"/>
    </row>
    <row r="428" spans="1:14" x14ac:dyDescent="0.2">
      <c r="A428"/>
      <c r="B428"/>
      <c r="C428"/>
      <c r="H428" s="3"/>
      <c r="K428" s="19"/>
      <c r="L428" s="3"/>
      <c r="M428" s="3"/>
      <c r="N428" s="3"/>
    </row>
    <row r="429" spans="1:14" x14ac:dyDescent="0.2">
      <c r="A429"/>
      <c r="B429"/>
      <c r="C429"/>
      <c r="H429" s="3"/>
      <c r="K429" s="19"/>
      <c r="L429" s="3"/>
      <c r="M429" s="3"/>
      <c r="N429" s="3"/>
    </row>
    <row r="430" spans="1:14" x14ac:dyDescent="0.2">
      <c r="A430"/>
      <c r="B430"/>
      <c r="C430"/>
      <c r="H430" s="3"/>
      <c r="K430" s="19"/>
      <c r="L430" s="3"/>
      <c r="M430" s="3"/>
      <c r="N430" s="3"/>
    </row>
    <row r="431" spans="1:14" x14ac:dyDescent="0.2">
      <c r="A431"/>
      <c r="B431"/>
      <c r="C431"/>
      <c r="H431" s="3"/>
      <c r="K431" s="19"/>
      <c r="L431" s="3"/>
      <c r="M431" s="3"/>
      <c r="N431" s="3"/>
    </row>
    <row r="432" spans="1:14" x14ac:dyDescent="0.2">
      <c r="A432"/>
      <c r="B432"/>
      <c r="C432"/>
      <c r="H432" s="3"/>
      <c r="K432" s="19"/>
      <c r="L432" s="3"/>
      <c r="M432" s="3"/>
      <c r="N432" s="3"/>
    </row>
    <row r="433" spans="1:14" x14ac:dyDescent="0.2">
      <c r="A433"/>
      <c r="B433"/>
      <c r="C433"/>
      <c r="H433" s="3"/>
      <c r="K433" s="19"/>
      <c r="L433" s="3"/>
      <c r="M433" s="3"/>
      <c r="N433" s="3"/>
    </row>
    <row r="434" spans="1:14" x14ac:dyDescent="0.2">
      <c r="A434"/>
      <c r="B434"/>
      <c r="C434"/>
      <c r="H434" s="3"/>
      <c r="K434" s="19"/>
      <c r="L434" s="3"/>
      <c r="M434" s="3"/>
      <c r="N434" s="3"/>
    </row>
    <row r="435" spans="1:14" x14ac:dyDescent="0.2">
      <c r="A435"/>
      <c r="B435"/>
      <c r="C435"/>
      <c r="H435" s="3"/>
      <c r="K435" s="19"/>
      <c r="L435" s="3"/>
      <c r="M435" s="3"/>
      <c r="N435" s="3"/>
    </row>
    <row r="436" spans="1:14" x14ac:dyDescent="0.2">
      <c r="A436"/>
      <c r="B436"/>
      <c r="C436"/>
      <c r="H436" s="3"/>
      <c r="K436" s="19"/>
      <c r="L436" s="3"/>
      <c r="M436" s="3"/>
      <c r="N436" s="3"/>
    </row>
    <row r="437" spans="1:14" x14ac:dyDescent="0.2">
      <c r="A437"/>
      <c r="B437"/>
      <c r="C437"/>
      <c r="H437" s="3"/>
      <c r="K437" s="19"/>
      <c r="L437" s="3"/>
      <c r="M437" s="3"/>
      <c r="N437" s="3"/>
    </row>
    <row r="438" spans="1:14" x14ac:dyDescent="0.2">
      <c r="A438"/>
      <c r="B438"/>
      <c r="C438"/>
      <c r="H438" s="3"/>
      <c r="K438" s="19"/>
      <c r="L438" s="3"/>
      <c r="M438" s="3"/>
      <c r="N438" s="3"/>
    </row>
    <row r="439" spans="1:14" x14ac:dyDescent="0.2">
      <c r="A439"/>
      <c r="B439"/>
      <c r="C439"/>
      <c r="H439" s="3"/>
      <c r="K439" s="19"/>
      <c r="L439" s="3"/>
      <c r="M439" s="3"/>
      <c r="N439" s="3"/>
    </row>
    <row r="440" spans="1:14" x14ac:dyDescent="0.2">
      <c r="A440"/>
      <c r="B440"/>
      <c r="C440"/>
      <c r="H440" s="3"/>
      <c r="K440" s="19"/>
      <c r="L440" s="3"/>
      <c r="M440" s="3"/>
      <c r="N440" s="3"/>
    </row>
    <row r="441" spans="1:14" x14ac:dyDescent="0.2">
      <c r="A441"/>
      <c r="B441"/>
      <c r="C441"/>
      <c r="H441" s="3"/>
      <c r="K441" s="19"/>
      <c r="L441" s="3"/>
      <c r="M441" s="3"/>
      <c r="N441" s="3"/>
    </row>
    <row r="442" spans="1:14" x14ac:dyDescent="0.2">
      <c r="A442"/>
      <c r="B442"/>
      <c r="C442"/>
      <c r="H442" s="3"/>
      <c r="K442" s="19"/>
      <c r="L442" s="3"/>
      <c r="M442" s="3"/>
      <c r="N442" s="3"/>
    </row>
    <row r="443" spans="1:14" x14ac:dyDescent="0.2">
      <c r="A443"/>
      <c r="B443"/>
      <c r="C443"/>
      <c r="H443" s="3"/>
      <c r="K443" s="19"/>
      <c r="L443" s="3"/>
      <c r="M443" s="3"/>
      <c r="N443" s="3"/>
    </row>
    <row r="444" spans="1:14" x14ac:dyDescent="0.2">
      <c r="A444"/>
      <c r="B444"/>
      <c r="C444"/>
      <c r="H444" s="3"/>
      <c r="K444" s="19"/>
      <c r="L444" s="3"/>
      <c r="M444" s="3"/>
      <c r="N444" s="3"/>
    </row>
    <row r="445" spans="1:14" x14ac:dyDescent="0.2">
      <c r="A445"/>
      <c r="B445"/>
      <c r="C445"/>
      <c r="H445" s="3"/>
      <c r="K445" s="19"/>
      <c r="L445" s="3"/>
      <c r="M445" s="3"/>
      <c r="N445" s="3"/>
    </row>
    <row r="446" spans="1:14" x14ac:dyDescent="0.2">
      <c r="A446"/>
      <c r="B446"/>
      <c r="C446"/>
      <c r="H446" s="3"/>
      <c r="K446" s="19"/>
      <c r="L446" s="3"/>
      <c r="M446" s="3"/>
      <c r="N446" s="3"/>
    </row>
    <row r="447" spans="1:14" x14ac:dyDescent="0.2">
      <c r="A447"/>
      <c r="B447"/>
      <c r="C447"/>
      <c r="H447" s="3"/>
      <c r="K447" s="19"/>
      <c r="L447" s="3"/>
      <c r="M447" s="3"/>
      <c r="N447" s="3"/>
    </row>
    <row r="448" spans="1:14" x14ac:dyDescent="0.2">
      <c r="A448"/>
      <c r="B448"/>
      <c r="C448"/>
      <c r="H448" s="3"/>
      <c r="K448" s="19"/>
      <c r="L448" s="3"/>
      <c r="M448" s="3"/>
      <c r="N448" s="3"/>
    </row>
    <row r="449" spans="1:14" x14ac:dyDescent="0.2">
      <c r="A449"/>
      <c r="B449"/>
      <c r="C449"/>
      <c r="H449" s="3"/>
      <c r="K449" s="19"/>
      <c r="L449" s="3"/>
      <c r="M449" s="3"/>
      <c r="N449" s="3"/>
    </row>
    <row r="450" spans="1:14" x14ac:dyDescent="0.2">
      <c r="A450"/>
      <c r="B450"/>
      <c r="C450"/>
      <c r="H450" s="3"/>
      <c r="K450" s="19"/>
      <c r="L450" s="3"/>
      <c r="M450" s="3"/>
      <c r="N450" s="3"/>
    </row>
    <row r="451" spans="1:14" x14ac:dyDescent="0.2">
      <c r="A451"/>
      <c r="B451"/>
      <c r="C451"/>
      <c r="H451" s="3"/>
      <c r="K451" s="19"/>
      <c r="L451" s="3"/>
      <c r="M451" s="3"/>
      <c r="N451" s="3"/>
    </row>
    <row r="452" spans="1:14" x14ac:dyDescent="0.2">
      <c r="A452"/>
      <c r="B452"/>
      <c r="C452"/>
      <c r="H452" s="3"/>
      <c r="K452" s="19"/>
      <c r="L452" s="3"/>
      <c r="M452" s="3"/>
      <c r="N452" s="3"/>
    </row>
    <row r="453" spans="1:14" x14ac:dyDescent="0.2">
      <c r="A453"/>
      <c r="B453"/>
      <c r="C453"/>
      <c r="H453" s="3"/>
      <c r="K453" s="19"/>
      <c r="L453" s="3"/>
      <c r="M453" s="3"/>
      <c r="N453" s="3"/>
    </row>
    <row r="454" spans="1:14" x14ac:dyDescent="0.2">
      <c r="A454"/>
      <c r="B454"/>
      <c r="C454"/>
      <c r="H454" s="3"/>
      <c r="K454" s="19"/>
      <c r="L454" s="3"/>
      <c r="M454" s="3"/>
      <c r="N454" s="3"/>
    </row>
    <row r="455" spans="1:14" x14ac:dyDescent="0.2">
      <c r="A455"/>
      <c r="B455"/>
      <c r="C455"/>
      <c r="H455" s="3"/>
      <c r="K455" s="19"/>
      <c r="L455" s="3"/>
      <c r="M455" s="3"/>
      <c r="N455" s="3"/>
    </row>
    <row r="456" spans="1:14" x14ac:dyDescent="0.2">
      <c r="A456"/>
      <c r="B456"/>
      <c r="C456"/>
      <c r="H456" s="3"/>
      <c r="K456" s="19"/>
      <c r="L456" s="3"/>
      <c r="M456" s="3"/>
      <c r="N456" s="3"/>
    </row>
    <row r="457" spans="1:14" x14ac:dyDescent="0.2">
      <c r="A457"/>
      <c r="B457"/>
      <c r="C457"/>
      <c r="H457" s="3"/>
      <c r="K457" s="19"/>
      <c r="L457" s="3"/>
      <c r="M457" s="3"/>
      <c r="N457" s="3"/>
    </row>
    <row r="458" spans="1:14" x14ac:dyDescent="0.2">
      <c r="A458"/>
      <c r="B458"/>
      <c r="C458"/>
      <c r="H458" s="3"/>
      <c r="K458" s="19"/>
      <c r="L458" s="3"/>
      <c r="M458" s="3"/>
      <c r="N458" s="3"/>
    </row>
    <row r="459" spans="1:14" x14ac:dyDescent="0.2">
      <c r="A459"/>
      <c r="B459"/>
      <c r="C459"/>
      <c r="H459" s="3"/>
      <c r="K459" s="19"/>
      <c r="L459" s="3"/>
      <c r="M459" s="3"/>
      <c r="N459" s="3"/>
    </row>
    <row r="460" spans="1:14" x14ac:dyDescent="0.2">
      <c r="A460"/>
      <c r="B460"/>
      <c r="C460"/>
      <c r="H460" s="3"/>
      <c r="K460" s="19"/>
      <c r="L460" s="3"/>
      <c r="M460" s="3"/>
      <c r="N460" s="3"/>
    </row>
    <row r="461" spans="1:14" x14ac:dyDescent="0.2">
      <c r="A461"/>
      <c r="B461"/>
      <c r="C461"/>
      <c r="H461" s="3"/>
      <c r="K461" s="19"/>
      <c r="L461" s="3"/>
      <c r="M461" s="3"/>
      <c r="N461" s="3"/>
    </row>
    <row r="462" spans="1:14" x14ac:dyDescent="0.2">
      <c r="A462"/>
      <c r="B462"/>
      <c r="C462"/>
      <c r="H462" s="3"/>
      <c r="K462" s="19"/>
      <c r="L462" s="3"/>
      <c r="M462" s="3"/>
      <c r="N462" s="3"/>
    </row>
    <row r="463" spans="1:14" x14ac:dyDescent="0.2">
      <c r="A463"/>
      <c r="B463"/>
      <c r="C463"/>
      <c r="H463" s="3"/>
      <c r="K463" s="19"/>
      <c r="L463" s="3"/>
      <c r="M463" s="3"/>
      <c r="N463" s="3"/>
    </row>
    <row r="464" spans="1:14" x14ac:dyDescent="0.2">
      <c r="A464"/>
      <c r="B464"/>
      <c r="C464"/>
      <c r="H464" s="3"/>
      <c r="K464" s="19"/>
      <c r="L464" s="3"/>
      <c r="M464" s="3"/>
      <c r="N464" s="3"/>
    </row>
    <row r="465" spans="1:14" x14ac:dyDescent="0.2">
      <c r="A465"/>
      <c r="B465"/>
      <c r="C465"/>
      <c r="H465" s="3"/>
      <c r="K465" s="19"/>
      <c r="L465" s="3"/>
      <c r="M465" s="3"/>
      <c r="N465" s="3"/>
    </row>
    <row r="466" spans="1:14" x14ac:dyDescent="0.2">
      <c r="A466"/>
      <c r="B466"/>
      <c r="C466"/>
      <c r="H466" s="3"/>
      <c r="K466" s="19"/>
      <c r="L466" s="3"/>
      <c r="M466" s="3"/>
      <c r="N466" s="3"/>
    </row>
    <row r="467" spans="1:14" x14ac:dyDescent="0.2">
      <c r="A467"/>
      <c r="B467"/>
      <c r="C467"/>
      <c r="H467" s="3"/>
      <c r="K467" s="19"/>
      <c r="L467" s="3"/>
      <c r="M467" s="3"/>
      <c r="N467" s="3"/>
    </row>
    <row r="468" spans="1:14" x14ac:dyDescent="0.2">
      <c r="A468"/>
      <c r="B468"/>
      <c r="C468"/>
      <c r="H468" s="3"/>
      <c r="K468" s="19"/>
      <c r="L468" s="3"/>
      <c r="M468" s="3"/>
      <c r="N468" s="3"/>
    </row>
    <row r="469" spans="1:14" x14ac:dyDescent="0.2">
      <c r="A469"/>
      <c r="B469"/>
      <c r="C469"/>
      <c r="H469" s="3"/>
      <c r="K469" s="19"/>
      <c r="L469" s="3"/>
      <c r="M469" s="3"/>
      <c r="N469" s="3"/>
    </row>
    <row r="470" spans="1:14" x14ac:dyDescent="0.2">
      <c r="A470"/>
      <c r="B470"/>
      <c r="C470"/>
      <c r="H470" s="3"/>
      <c r="K470" s="19"/>
      <c r="L470" s="3"/>
      <c r="M470" s="3"/>
      <c r="N470" s="3"/>
    </row>
    <row r="471" spans="1:14" x14ac:dyDescent="0.2">
      <c r="A471"/>
      <c r="B471"/>
      <c r="C471"/>
      <c r="H471" s="3"/>
      <c r="K471" s="19"/>
      <c r="L471" s="3"/>
      <c r="M471" s="3"/>
      <c r="N471" s="3"/>
    </row>
    <row r="472" spans="1:14" x14ac:dyDescent="0.2">
      <c r="A472"/>
      <c r="B472"/>
      <c r="C472"/>
      <c r="H472" s="3"/>
      <c r="K472" s="19"/>
      <c r="L472" s="3"/>
      <c r="M472" s="3"/>
      <c r="N472" s="3"/>
    </row>
    <row r="473" spans="1:14" x14ac:dyDescent="0.2">
      <c r="A473"/>
      <c r="B473"/>
      <c r="C473"/>
      <c r="H473" s="3"/>
      <c r="K473" s="19"/>
      <c r="L473" s="3"/>
      <c r="M473" s="3"/>
      <c r="N473" s="3"/>
    </row>
    <row r="474" spans="1:14" x14ac:dyDescent="0.2">
      <c r="A474"/>
      <c r="B474"/>
      <c r="C474"/>
      <c r="H474" s="3"/>
      <c r="K474" s="19"/>
      <c r="L474" s="3"/>
      <c r="M474" s="3"/>
      <c r="N474" s="3"/>
    </row>
    <row r="475" spans="1:14" x14ac:dyDescent="0.2">
      <c r="A475"/>
      <c r="B475"/>
      <c r="C475"/>
      <c r="H475" s="3"/>
      <c r="K475" s="19"/>
      <c r="L475" s="3"/>
      <c r="M475" s="3"/>
      <c r="N475" s="3"/>
    </row>
    <row r="476" spans="1:14" x14ac:dyDescent="0.2">
      <c r="A476"/>
      <c r="B476"/>
      <c r="C476"/>
      <c r="H476" s="3"/>
      <c r="K476" s="19"/>
      <c r="L476" s="3"/>
      <c r="M476" s="3"/>
      <c r="N476" s="3"/>
    </row>
    <row r="477" spans="1:14" x14ac:dyDescent="0.2">
      <c r="A477"/>
      <c r="B477"/>
      <c r="C477"/>
      <c r="H477" s="3"/>
      <c r="K477" s="19"/>
      <c r="L477" s="3"/>
      <c r="M477" s="3"/>
      <c r="N477" s="3"/>
    </row>
    <row r="478" spans="1:14" x14ac:dyDescent="0.2">
      <c r="A478"/>
      <c r="B478"/>
      <c r="C478"/>
      <c r="H478" s="3"/>
      <c r="K478" s="19"/>
      <c r="L478" s="3"/>
      <c r="M478" s="3"/>
      <c r="N478" s="3"/>
    </row>
    <row r="479" spans="1:14" x14ac:dyDescent="0.2">
      <c r="A479"/>
      <c r="B479"/>
      <c r="C479"/>
      <c r="H479" s="3"/>
      <c r="K479" s="19"/>
      <c r="L479" s="3"/>
      <c r="M479" s="3"/>
      <c r="N479" s="3"/>
    </row>
    <row r="480" spans="1:14" x14ac:dyDescent="0.2">
      <c r="A480"/>
      <c r="B480"/>
      <c r="C480"/>
      <c r="H480" s="3"/>
      <c r="K480" s="19"/>
      <c r="L480" s="3"/>
      <c r="M480" s="3"/>
      <c r="N480" s="3"/>
    </row>
    <row r="481" spans="1:14" x14ac:dyDescent="0.2">
      <c r="A481"/>
      <c r="B481"/>
      <c r="C481"/>
      <c r="H481" s="3"/>
      <c r="K481" s="19"/>
      <c r="L481" s="3"/>
      <c r="M481" s="3"/>
      <c r="N481" s="3"/>
    </row>
    <row r="482" spans="1:14" x14ac:dyDescent="0.2">
      <c r="A482"/>
      <c r="B482"/>
      <c r="C482"/>
      <c r="H482" s="3"/>
      <c r="K482" s="19"/>
      <c r="L482" s="3"/>
      <c r="M482" s="3"/>
      <c r="N482" s="3"/>
    </row>
    <row r="483" spans="1:14" x14ac:dyDescent="0.2">
      <c r="A483"/>
      <c r="B483"/>
      <c r="C483"/>
      <c r="H483" s="3"/>
      <c r="K483" s="19"/>
      <c r="L483" s="3"/>
      <c r="M483" s="3"/>
      <c r="N483" s="3"/>
    </row>
    <row r="484" spans="1:14" x14ac:dyDescent="0.2">
      <c r="A484"/>
      <c r="B484"/>
      <c r="C484"/>
      <c r="H484" s="3"/>
      <c r="K484" s="19"/>
      <c r="L484" s="3"/>
      <c r="M484" s="3"/>
      <c r="N484" s="3"/>
    </row>
    <row r="485" spans="1:14" x14ac:dyDescent="0.2">
      <c r="A485"/>
      <c r="B485"/>
      <c r="C485"/>
      <c r="H485" s="3"/>
      <c r="K485" s="19"/>
      <c r="L485" s="3"/>
      <c r="M485" s="3"/>
      <c r="N485" s="3"/>
    </row>
    <row r="486" spans="1:14" x14ac:dyDescent="0.2">
      <c r="A486"/>
      <c r="B486"/>
      <c r="C486"/>
      <c r="H486" s="3"/>
      <c r="K486" s="19"/>
      <c r="L486" s="3"/>
      <c r="M486" s="3"/>
      <c r="N486" s="3"/>
    </row>
    <row r="487" spans="1:14" x14ac:dyDescent="0.2">
      <c r="A487"/>
      <c r="B487"/>
      <c r="C487"/>
      <c r="H487" s="3"/>
      <c r="K487" s="19"/>
      <c r="L487" s="3"/>
      <c r="M487" s="3"/>
      <c r="N487" s="3"/>
    </row>
    <row r="488" spans="1:14" x14ac:dyDescent="0.2">
      <c r="A488"/>
      <c r="B488"/>
      <c r="C488"/>
      <c r="H488" s="3"/>
      <c r="K488" s="19"/>
      <c r="L488" s="3"/>
      <c r="M488" s="3"/>
      <c r="N488" s="3"/>
    </row>
    <row r="489" spans="1:14" x14ac:dyDescent="0.2">
      <c r="A489"/>
      <c r="B489"/>
      <c r="C489"/>
      <c r="H489" s="3"/>
      <c r="K489" s="19"/>
      <c r="L489" s="3"/>
      <c r="M489" s="3"/>
      <c r="N489" s="3"/>
    </row>
    <row r="490" spans="1:14" x14ac:dyDescent="0.2">
      <c r="A490"/>
      <c r="B490"/>
      <c r="C490"/>
      <c r="H490" s="3"/>
      <c r="K490" s="19"/>
      <c r="L490" s="3"/>
      <c r="M490" s="3"/>
      <c r="N490" s="3"/>
    </row>
    <row r="491" spans="1:14" x14ac:dyDescent="0.2">
      <c r="A491"/>
      <c r="B491"/>
      <c r="C491"/>
      <c r="H491" s="3"/>
      <c r="K491" s="19"/>
      <c r="L491" s="3"/>
      <c r="M491" s="3"/>
      <c r="N491" s="3"/>
    </row>
    <row r="492" spans="1:14" x14ac:dyDescent="0.2">
      <c r="A492"/>
      <c r="B492"/>
      <c r="C492"/>
      <c r="H492" s="3"/>
      <c r="K492" s="19"/>
      <c r="L492" s="3"/>
      <c r="M492" s="3"/>
      <c r="N492" s="3"/>
    </row>
    <row r="493" spans="1:14" x14ac:dyDescent="0.2">
      <c r="A493"/>
      <c r="B493"/>
      <c r="C493"/>
      <c r="H493" s="3"/>
      <c r="K493" s="19"/>
      <c r="L493" s="3"/>
      <c r="M493" s="3"/>
      <c r="N493" s="3"/>
    </row>
    <row r="494" spans="1:14" x14ac:dyDescent="0.2">
      <c r="A494"/>
      <c r="B494"/>
      <c r="C494"/>
      <c r="H494" s="3"/>
      <c r="K494" s="19"/>
      <c r="L494" s="3"/>
      <c r="M494" s="3"/>
      <c r="N494" s="3"/>
    </row>
    <row r="495" spans="1:14" x14ac:dyDescent="0.2">
      <c r="A495"/>
      <c r="B495"/>
      <c r="C495"/>
      <c r="H495" s="3"/>
      <c r="K495" s="19"/>
      <c r="L495" s="3"/>
      <c r="M495" s="3"/>
      <c r="N495" s="3"/>
    </row>
    <row r="496" spans="1:14" x14ac:dyDescent="0.2">
      <c r="A496"/>
      <c r="B496"/>
      <c r="C496"/>
      <c r="H496" s="3"/>
      <c r="K496" s="19"/>
      <c r="L496" s="3"/>
      <c r="M496" s="3"/>
      <c r="N496" s="3"/>
    </row>
    <row r="497" spans="1:14" x14ac:dyDescent="0.2">
      <c r="A497"/>
      <c r="B497"/>
      <c r="C497"/>
      <c r="H497" s="3"/>
      <c r="K497" s="19"/>
      <c r="L497" s="3"/>
      <c r="M497" s="3"/>
      <c r="N497" s="3"/>
    </row>
    <row r="498" spans="1:14" x14ac:dyDescent="0.2">
      <c r="A498"/>
      <c r="B498"/>
      <c r="C498"/>
      <c r="H498" s="3"/>
      <c r="K498" s="19"/>
      <c r="L498" s="3"/>
      <c r="M498" s="3"/>
      <c r="N498" s="3"/>
    </row>
    <row r="499" spans="1:14" x14ac:dyDescent="0.2">
      <c r="A499"/>
      <c r="B499"/>
      <c r="C499"/>
      <c r="H499" s="3"/>
      <c r="K499" s="19"/>
      <c r="L499" s="3"/>
      <c r="M499" s="3"/>
      <c r="N499" s="3"/>
    </row>
    <row r="500" spans="1:14" x14ac:dyDescent="0.2">
      <c r="A500"/>
      <c r="B500"/>
      <c r="C500"/>
      <c r="H500" s="3"/>
      <c r="K500" s="19"/>
      <c r="L500" s="3"/>
      <c r="M500" s="3"/>
      <c r="N500" s="3"/>
    </row>
    <row r="501" spans="1:14" x14ac:dyDescent="0.2">
      <c r="A501"/>
      <c r="B501"/>
      <c r="C501"/>
      <c r="H501" s="3"/>
      <c r="K501" s="19"/>
      <c r="L501" s="3"/>
      <c r="M501" s="3"/>
      <c r="N501" s="3"/>
    </row>
    <row r="502" spans="1:14" x14ac:dyDescent="0.2">
      <c r="A502"/>
      <c r="B502"/>
      <c r="C502"/>
      <c r="H502" s="3"/>
      <c r="K502" s="19"/>
      <c r="L502" s="3"/>
      <c r="M502" s="3"/>
      <c r="N502" s="3"/>
    </row>
    <row r="503" spans="1:14" x14ac:dyDescent="0.2">
      <c r="A503"/>
      <c r="B503"/>
      <c r="C503"/>
      <c r="H503" s="3"/>
      <c r="K503" s="19"/>
      <c r="L503" s="3"/>
      <c r="M503" s="3"/>
      <c r="N503" s="3"/>
    </row>
    <row r="504" spans="1:14" x14ac:dyDescent="0.2">
      <c r="A504"/>
      <c r="B504"/>
      <c r="C504"/>
      <c r="H504" s="3"/>
      <c r="K504" s="19"/>
      <c r="L504" s="3"/>
      <c r="M504" s="3"/>
      <c r="N504" s="3"/>
    </row>
    <row r="505" spans="1:14" x14ac:dyDescent="0.2">
      <c r="A505"/>
      <c r="B505"/>
      <c r="C505"/>
      <c r="H505" s="3"/>
      <c r="K505" s="19"/>
      <c r="L505" s="3"/>
      <c r="M505" s="3"/>
      <c r="N505" s="3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Numbers and calcs </vt:lpstr>
      <vt:lpstr>Consolodation </vt:lpstr>
      <vt:lpstr>Shear </vt:lpstr>
      <vt:lpstr>Consolodation graph</vt:lpstr>
      <vt:lpstr>Shear graph</vt:lpstr>
    </vt:vector>
  </TitlesOfParts>
  <Company>The 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</dc:creator>
  <cp:lastModifiedBy>Tom Robertson</cp:lastModifiedBy>
  <cp:lastPrinted>2008-11-12T02:40:15Z</cp:lastPrinted>
  <dcterms:created xsi:type="dcterms:W3CDTF">2008-08-08T01:04:31Z</dcterms:created>
  <dcterms:modified xsi:type="dcterms:W3CDTF">2017-02-28T03:40:41Z</dcterms:modified>
</cp:coreProperties>
</file>